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340" yWindow="120" windowWidth="16560" windowHeight="11700" activeTab="1"/>
  </bookViews>
  <sheets>
    <sheet name="Copertina" sheetId="5" r:id="rId1"/>
    <sheet name="Modello di revisione" sheetId="4" r:id="rId2"/>
  </sheets>
  <definedNames>
    <definedName name="_xlnm.Print_Area" localSheetId="0">Copertina!$A$1:$I$50</definedName>
  </definedNames>
  <calcPr calcId="124519"/>
</workbook>
</file>

<file path=xl/calcChain.xml><?xml version="1.0" encoding="utf-8"?>
<calcChain xmlns="http://schemas.openxmlformats.org/spreadsheetml/2006/main">
  <c r="H23" i="4"/>
  <c r="E68" s="1"/>
  <c r="H22"/>
  <c r="E67" s="1"/>
  <c r="H21"/>
  <c r="H20"/>
  <c r="E65" s="1"/>
  <c r="H19"/>
  <c r="E64" s="1"/>
  <c r="H18"/>
  <c r="F63" s="1"/>
  <c r="I63" s="1"/>
  <c r="H17"/>
  <c r="H16"/>
  <c r="H15"/>
  <c r="H14"/>
  <c r="H13"/>
  <c r="E50" s="1"/>
  <c r="H12"/>
  <c r="F49" s="1"/>
  <c r="I49" s="1"/>
  <c r="H11"/>
  <c r="E48" s="1"/>
  <c r="H10"/>
  <c r="F47" s="1"/>
  <c r="I47" s="1"/>
  <c r="I68" l="1"/>
  <c r="E66"/>
  <c r="I66" s="1"/>
  <c r="I65"/>
  <c r="E58"/>
  <c r="F59"/>
  <c r="I59" s="1"/>
  <c r="F58"/>
  <c r="E56"/>
  <c r="F56"/>
  <c r="F55"/>
  <c r="I55" s="1"/>
  <c r="E62"/>
  <c r="F62"/>
  <c r="F61"/>
  <c r="E55"/>
  <c r="E57"/>
  <c r="E59"/>
  <c r="E61"/>
  <c r="E63"/>
  <c r="E47"/>
  <c r="E49"/>
  <c r="E54"/>
  <c r="E60"/>
  <c r="I67"/>
  <c r="I62"/>
  <c r="I61"/>
  <c r="I56"/>
  <c r="F52"/>
  <c r="I52" s="1"/>
  <c r="F53"/>
  <c r="I53" s="1"/>
  <c r="I58"/>
  <c r="G49"/>
  <c r="G63"/>
  <c r="F48"/>
  <c r="I48" s="1"/>
  <c r="F50"/>
  <c r="I50" s="1"/>
  <c r="F54"/>
  <c r="I54" s="1"/>
  <c r="F60"/>
  <c r="I60" s="1"/>
  <c r="F64"/>
  <c r="I64" s="1"/>
  <c r="H49"/>
  <c r="H63"/>
  <c r="F51"/>
  <c r="I51" s="1"/>
  <c r="F57"/>
  <c r="I57" s="1"/>
  <c r="H55"/>
  <c r="H47"/>
  <c r="G47"/>
  <c r="D11"/>
  <c r="D12"/>
  <c r="D13"/>
  <c r="D14"/>
  <c r="D15"/>
  <c r="D16"/>
  <c r="D17"/>
  <c r="D18"/>
  <c r="D19"/>
  <c r="E53" l="1"/>
  <c r="E52"/>
  <c r="E51"/>
  <c r="H61"/>
  <c r="G61"/>
  <c r="G55"/>
  <c r="G50"/>
  <c r="H64"/>
  <c r="G64"/>
  <c r="G62"/>
  <c r="H60"/>
  <c r="G60"/>
  <c r="H62"/>
  <c r="H58"/>
  <c r="H57"/>
  <c r="G59"/>
  <c r="G58"/>
  <c r="G57"/>
  <c r="H59"/>
  <c r="G56"/>
  <c r="H54"/>
  <c r="G54"/>
  <c r="H56"/>
  <c r="H52"/>
  <c r="H51"/>
  <c r="G53"/>
  <c r="G52"/>
  <c r="G51"/>
  <c r="H53"/>
  <c r="H50"/>
  <c r="H48"/>
  <c r="G48"/>
  <c r="E36"/>
  <c r="D36"/>
  <c r="C36" l="1"/>
</calcChain>
</file>

<file path=xl/sharedStrings.xml><?xml version="1.0" encoding="utf-8"?>
<sst xmlns="http://schemas.openxmlformats.org/spreadsheetml/2006/main" count="123" uniqueCount="63">
  <si>
    <t>Service Desk</t>
  </si>
  <si>
    <t>Voce di listino</t>
  </si>
  <si>
    <t>I anno</t>
  </si>
  <si>
    <t>II anno</t>
  </si>
  <si>
    <t>III anno</t>
  </si>
  <si>
    <t xml:space="preserve">Transitorio </t>
  </si>
  <si>
    <t>9 mesi</t>
  </si>
  <si>
    <t>riduzione del 5%</t>
  </si>
  <si>
    <t>riduzione del 10%</t>
  </si>
  <si>
    <t>Servizio esteso</t>
  </si>
  <si>
    <t>Canone per singola ora servizio</t>
  </si>
  <si>
    <t>Canone mensile per singola tranche di 25 utenti</t>
  </si>
  <si>
    <t>Canone per singolo ticket di assistenza agli utenti esterni</t>
  </si>
  <si>
    <t>Servizio</t>
  </si>
  <si>
    <t>Gestione Servizi Utente</t>
  </si>
  <si>
    <t xml:space="preserve">User Support </t>
  </si>
  <si>
    <t>Office Support e Mobile</t>
  </si>
  <si>
    <t>Canone mensile per singola tranche di 25 Pdl</t>
  </si>
  <si>
    <t>Canone mensile</t>
  </si>
  <si>
    <t>Service Desk e Gestione Servizi Utente</t>
  </si>
  <si>
    <t>Conduzione</t>
  </si>
  <si>
    <t xml:space="preserve">Conduzione dell’infrastruttura ICT </t>
  </si>
  <si>
    <t>Server fisico Windows/ESX</t>
  </si>
  <si>
    <t xml:space="preserve">Canone mensile per sistema master </t>
  </si>
  <si>
    <t xml:space="preserve">Canone mensile per sistema replica </t>
  </si>
  <si>
    <t xml:space="preserve">Canone mensile per sistema clone </t>
  </si>
  <si>
    <t>Server fisico Linux/Unix</t>
  </si>
  <si>
    <t>Casella di posta elettronica</t>
  </si>
  <si>
    <t>Apparato di Rete</t>
  </si>
  <si>
    <t>Sistema virtuale Windows</t>
  </si>
  <si>
    <t>Sistema virtuale Linux/Unix</t>
  </si>
  <si>
    <t>Canone per singolo change ad alta complessità aggiuntivo</t>
  </si>
  <si>
    <t>User support</t>
  </si>
  <si>
    <t>Fascia Alta</t>
  </si>
  <si>
    <t>N/A</t>
  </si>
  <si>
    <t>Fascia Media</t>
  </si>
  <si>
    <t>Fascia Bassa</t>
  </si>
  <si>
    <t>Modello di Erogazione</t>
  </si>
  <si>
    <t>Orario di servizio</t>
  </si>
  <si>
    <t>Algoritimi di revisione dei corrispetti unitari in base alle flessibilità contrattuali</t>
  </si>
  <si>
    <t>Fascia IQ</t>
  </si>
  <si>
    <t>RIM</t>
  </si>
  <si>
    <t>DIM</t>
  </si>
  <si>
    <t>Presidio notte/festivi</t>
  </si>
  <si>
    <t>Canone per singolo mese Presidio notte/festivi</t>
  </si>
  <si>
    <t>Canone mensile per singola tranche di 50 caselle di PE</t>
  </si>
  <si>
    <t>Conduzione dell'Infrastruttura ICT</t>
  </si>
  <si>
    <t>Gestione delle attività complesse</t>
  </si>
  <si>
    <t>SEZIONE 2: Riepilogo revisione dei corrispettivi</t>
  </si>
  <si>
    <t xml:space="preserve">Sezione 3: Quadro per impostazione del Service Target </t>
  </si>
  <si>
    <t>Sezione 4: Listino in base al Service Target impostato</t>
  </si>
  <si>
    <t>Fascia A (12 ore)</t>
  </si>
  <si>
    <t>Fascia B (11 ore)</t>
  </si>
  <si>
    <t>Fascia C (10 ore)</t>
  </si>
  <si>
    <t>Fascia D (9 ore)</t>
  </si>
  <si>
    <t>Gara a procedura aperta ai sensi del D.Lgs. 163/2006 e s.m.i., per l’affidamento dei servizi di conduzione dell’infrastruttura ICT del Ministero  dell’Economia  e  delle  Finanze (ID 1321)</t>
  </si>
  <si>
    <t>SEZIONE 1: Corrispettivi unitari per servizi remunerati a canone - I anno (9 mesi)</t>
  </si>
  <si>
    <t>Corrispettivi unitari offerti per il Service Target: Modello DIM, Fascia oraria A, Fascia IQ Alta</t>
  </si>
  <si>
    <t>Appendice 6 al Capitolato tecnico - parte B</t>
  </si>
  <si>
    <t>Gara a procedura aperta ai sensi del D.Lgs. 163/2006 e s.m.i., per l’affidamento dei servizi di conduzione dell'infrastruttura ICT del Ministero dell’Economia e delle Finanze - ID 1321 – Appendice 6 al Capitolato tecnico - parte B</t>
  </si>
  <si>
    <t>APPENDICE 6 AL CAPITOLATO TECNICO - PARTE B
RIEPILOGO FLESSIBILITA' CONTRATTUALI E MODALITA' DI REVISIONE DEI CORRISPETTIVI</t>
  </si>
  <si>
    <t>% di Revisione rispetto ai corrispettivi unitari offerti per il Service Target: Modello DIM, Fascia oraria A, Fascia IQ Alta</t>
  </si>
  <si>
    <t>Classificazione del documento: Consip Public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</si>
</sst>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&quot;€ &quot;#,##0.00;&quot;-€ &quot;#,##0.00"/>
    <numFmt numFmtId="165" formatCode="&quot;€&quot;\ #,##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18"/>
      <name val="Trebuchet MS"/>
      <family val="2"/>
    </font>
    <font>
      <b/>
      <sz val="14"/>
      <color indexed="18"/>
      <name val="Trebuchet MS"/>
      <family val="2"/>
    </font>
    <font>
      <b/>
      <sz val="9"/>
      <color indexed="18"/>
      <name val="Trebuchet MS"/>
      <family val="2"/>
    </font>
    <font>
      <sz val="9"/>
      <color indexed="18"/>
      <name val="Trebuchet MS"/>
      <family val="2"/>
    </font>
    <font>
      <sz val="10"/>
      <name val="Book Antiqua"/>
      <family val="1"/>
    </font>
    <font>
      <i/>
      <sz val="9"/>
      <color rgb="FFFF0000"/>
      <name val="Trebuchet MS"/>
      <family val="2"/>
    </font>
    <font>
      <sz val="9"/>
      <name val="Trebuchet MS"/>
      <family val="2"/>
    </font>
    <font>
      <b/>
      <sz val="9"/>
      <color rgb="FF000080"/>
      <name val="Trebuchet MS"/>
      <family val="2"/>
    </font>
    <font>
      <sz val="11"/>
      <color rgb="FF000080"/>
      <name val="Calibri"/>
      <family val="2"/>
      <scheme val="minor"/>
    </font>
    <font>
      <b/>
      <sz val="11"/>
      <color rgb="FF000080"/>
      <name val="Calibri"/>
      <family val="2"/>
      <scheme val="minor"/>
    </font>
    <font>
      <b/>
      <sz val="22"/>
      <color rgb="FF000080"/>
      <name val="Trebuchet MS"/>
      <family val="2"/>
    </font>
    <font>
      <b/>
      <sz val="10"/>
      <color rgb="FF000080"/>
      <name val="Trebuchet MS"/>
      <family val="2"/>
    </font>
    <font>
      <sz val="10"/>
      <color rgb="FF000080"/>
      <name val="Trebuchet MS"/>
      <family val="2"/>
    </font>
    <font>
      <sz val="9"/>
      <color rgb="FF000080"/>
      <name val="Trebuchet MS"/>
      <family val="2"/>
    </font>
    <font>
      <i/>
      <sz val="9"/>
      <color rgb="FF000080"/>
      <name val="Trebuchet MS"/>
      <family val="2"/>
    </font>
    <font>
      <i/>
      <sz val="10"/>
      <color rgb="FFFF0000"/>
      <name val="Trebuchet MS"/>
      <family val="2"/>
    </font>
    <font>
      <b/>
      <sz val="11"/>
      <color rgb="FF000080"/>
      <name val="Trebuchet MS"/>
      <family val="2"/>
    </font>
    <font>
      <sz val="10"/>
      <color theme="1"/>
      <name val="Calibri"/>
      <family val="2"/>
      <scheme val="minor"/>
    </font>
    <font>
      <sz val="10"/>
      <color indexed="18"/>
      <name val="Trebuchet MS"/>
      <family val="2"/>
    </font>
    <font>
      <sz val="14"/>
      <color theme="1"/>
      <name val="Trebuchet MS"/>
      <family val="2"/>
    </font>
    <font>
      <sz val="8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41"/>
      </patternFill>
    </fill>
    <fill>
      <patternFill patternType="solid">
        <fgColor rgb="FFCCFF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80"/>
      </left>
      <right style="thin">
        <color rgb="FF000080"/>
      </right>
      <top style="medium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medium">
        <color rgb="FF000080"/>
      </top>
      <bottom style="thin">
        <color rgb="FF000080"/>
      </bottom>
      <diagonal/>
    </border>
    <border>
      <left style="thin">
        <color rgb="FF000080"/>
      </left>
      <right style="medium">
        <color rgb="FF000080"/>
      </right>
      <top style="medium">
        <color rgb="FF000080"/>
      </top>
      <bottom style="thin">
        <color rgb="FF000080"/>
      </bottom>
      <diagonal/>
    </border>
    <border>
      <left style="medium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000080"/>
      </left>
      <right style="medium">
        <color rgb="FF000080"/>
      </right>
      <top style="thin">
        <color rgb="FF000080"/>
      </top>
      <bottom style="thin">
        <color rgb="FF000080"/>
      </bottom>
      <diagonal/>
    </border>
    <border>
      <left style="medium">
        <color rgb="FF000080"/>
      </left>
      <right style="thin">
        <color rgb="FF000080"/>
      </right>
      <top style="thin">
        <color rgb="FF000080"/>
      </top>
      <bottom style="medium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medium">
        <color rgb="FF000080"/>
      </bottom>
      <diagonal/>
    </border>
    <border>
      <left style="thin">
        <color rgb="FF000080"/>
      </left>
      <right style="medium">
        <color rgb="FF000080"/>
      </right>
      <top style="thin">
        <color rgb="FF000080"/>
      </top>
      <bottom style="medium">
        <color rgb="FF000080"/>
      </bottom>
      <diagonal/>
    </border>
    <border>
      <left style="medium">
        <color rgb="FF000080"/>
      </left>
      <right/>
      <top style="medium">
        <color rgb="FF000080"/>
      </top>
      <bottom style="medium">
        <color rgb="FF000080"/>
      </bottom>
      <diagonal/>
    </border>
    <border>
      <left/>
      <right/>
      <top style="medium">
        <color rgb="FF000080"/>
      </top>
      <bottom style="medium">
        <color rgb="FF000080"/>
      </bottom>
      <diagonal/>
    </border>
    <border>
      <left/>
      <right style="medium">
        <color rgb="FF000080"/>
      </right>
      <top style="medium">
        <color rgb="FF000080"/>
      </top>
      <bottom style="medium">
        <color rgb="FF000080"/>
      </bottom>
      <diagonal/>
    </border>
    <border>
      <left style="medium">
        <color rgb="FF000080"/>
      </left>
      <right style="thin">
        <color rgb="FF000080"/>
      </right>
      <top style="medium">
        <color rgb="FF000080"/>
      </top>
      <bottom style="medium">
        <color rgb="FF000080"/>
      </bottom>
      <diagonal/>
    </border>
    <border>
      <left style="thin">
        <color rgb="FF000080"/>
      </left>
      <right style="thin">
        <color rgb="FF000080"/>
      </right>
      <top style="medium">
        <color rgb="FF000080"/>
      </top>
      <bottom style="medium">
        <color rgb="FF000080"/>
      </bottom>
      <diagonal/>
    </border>
    <border>
      <left style="thin">
        <color rgb="FF000080"/>
      </left>
      <right style="medium">
        <color rgb="FF000080"/>
      </right>
      <top style="medium">
        <color rgb="FF000080"/>
      </top>
      <bottom style="medium">
        <color rgb="FF000080"/>
      </bottom>
      <diagonal/>
    </border>
    <border>
      <left/>
      <right style="thin">
        <color rgb="FF000080"/>
      </right>
      <top style="medium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medium">
        <color rgb="FF000080"/>
      </bottom>
      <diagonal/>
    </border>
    <border>
      <left style="thin">
        <color rgb="FF000080"/>
      </left>
      <right/>
      <top style="medium">
        <color rgb="FF000080"/>
      </top>
      <bottom style="thin">
        <color rgb="FF000080"/>
      </bottom>
      <diagonal/>
    </border>
    <border>
      <left style="thin">
        <color rgb="FF000080"/>
      </left>
      <right/>
      <top style="thin">
        <color rgb="FF000080"/>
      </top>
      <bottom style="thin">
        <color rgb="FF000080"/>
      </bottom>
      <diagonal/>
    </border>
    <border>
      <left style="thin">
        <color rgb="FF000080"/>
      </left>
      <right/>
      <top style="thin">
        <color rgb="FF000080"/>
      </top>
      <bottom style="medium">
        <color rgb="FF000080"/>
      </bottom>
      <diagonal/>
    </border>
    <border>
      <left style="medium">
        <color rgb="FF000080"/>
      </left>
      <right style="thin">
        <color rgb="FF000080"/>
      </right>
      <top/>
      <bottom style="thin">
        <color rgb="FF000080"/>
      </bottom>
      <diagonal/>
    </border>
    <border>
      <left style="thin">
        <color rgb="FF000080"/>
      </left>
      <right/>
      <top/>
      <bottom style="thin">
        <color rgb="FF000080"/>
      </bottom>
      <diagonal/>
    </border>
    <border>
      <left style="thin">
        <color rgb="FF000080"/>
      </left>
      <right style="medium">
        <color rgb="FF000080"/>
      </right>
      <top/>
      <bottom style="thin">
        <color rgb="FF000080"/>
      </bottom>
      <diagonal/>
    </border>
    <border>
      <left style="thin">
        <color rgb="FF000080"/>
      </left>
      <right style="thin">
        <color rgb="FF000080"/>
      </right>
      <top/>
      <bottom style="thin">
        <color rgb="FF000080"/>
      </bottom>
      <diagonal/>
    </border>
    <border>
      <left/>
      <right style="thin">
        <color rgb="FF000080"/>
      </right>
      <top/>
      <bottom style="thin">
        <color rgb="FF000080"/>
      </bottom>
      <diagonal/>
    </border>
    <border>
      <left style="medium">
        <color rgb="FF000080"/>
      </left>
      <right style="thin">
        <color rgb="FF000080"/>
      </right>
      <top style="thin">
        <color rgb="FF000080"/>
      </top>
      <bottom/>
      <diagonal/>
    </border>
    <border>
      <left style="thin">
        <color rgb="FF000080"/>
      </left>
      <right style="thin">
        <color rgb="FF000080"/>
      </right>
      <top style="thin">
        <color rgb="FF000080"/>
      </top>
      <bottom/>
      <diagonal/>
    </border>
    <border>
      <left style="thin">
        <color rgb="FF000080"/>
      </left>
      <right style="medium">
        <color rgb="FF000080"/>
      </right>
      <top style="thin">
        <color rgb="FF00008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98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10" fillId="0" borderId="1" xfId="0" applyFont="1" applyBorder="1" applyAlignment="1" applyProtection="1">
      <alignment vertical="center"/>
      <protection hidden="1"/>
    </xf>
    <xf numFmtId="0" fontId="14" fillId="0" borderId="0" xfId="0" applyFont="1" applyAlignment="1" applyProtection="1">
      <alignment vertical="center"/>
      <protection hidden="1"/>
    </xf>
    <xf numFmtId="43" fontId="14" fillId="0" borderId="0" xfId="1" applyFont="1" applyAlignment="1" applyProtection="1">
      <alignment vertical="center"/>
      <protection hidden="1"/>
    </xf>
    <xf numFmtId="0" fontId="10" fillId="0" borderId="0" xfId="0" applyFont="1" applyProtection="1">
      <protection hidden="1"/>
    </xf>
    <xf numFmtId="165" fontId="9" fillId="5" borderId="22" xfId="3" applyNumberFormat="1" applyFont="1" applyFill="1" applyBorder="1" applyAlignment="1" applyProtection="1">
      <alignment vertical="center"/>
      <protection hidden="1"/>
    </xf>
    <xf numFmtId="0" fontId="15" fillId="4" borderId="22" xfId="0" applyFont="1" applyFill="1" applyBorder="1" applyAlignment="1" applyProtection="1">
      <alignment vertical="center" wrapText="1"/>
      <protection hidden="1"/>
    </xf>
    <xf numFmtId="0" fontId="15" fillId="4" borderId="25" xfId="0" applyFont="1" applyFill="1" applyBorder="1" applyAlignment="1" applyProtection="1">
      <alignment vertical="center" wrapText="1"/>
      <protection hidden="1"/>
    </xf>
    <xf numFmtId="165" fontId="9" fillId="5" borderId="19" xfId="3" applyNumberFormat="1" applyFont="1" applyFill="1" applyBorder="1" applyAlignment="1" applyProtection="1">
      <alignment vertical="center"/>
      <protection hidden="1"/>
    </xf>
    <xf numFmtId="165" fontId="9" fillId="5" borderId="25" xfId="3" applyNumberFormat="1" applyFont="1" applyFill="1" applyBorder="1" applyAlignment="1" applyProtection="1">
      <alignment vertical="center"/>
      <protection hidden="1"/>
    </xf>
    <xf numFmtId="0" fontId="15" fillId="4" borderId="19" xfId="0" applyFont="1" applyFill="1" applyBorder="1" applyAlignment="1" applyProtection="1">
      <alignment vertical="center" wrapText="1"/>
      <protection hidden="1"/>
    </xf>
    <xf numFmtId="0" fontId="15" fillId="5" borderId="37" xfId="0" applyFont="1" applyFill="1" applyBorder="1" applyProtection="1">
      <protection hidden="1"/>
    </xf>
    <xf numFmtId="0" fontId="15" fillId="5" borderId="23" xfId="0" applyFont="1" applyFill="1" applyBorder="1" applyProtection="1">
      <protection hidden="1"/>
    </xf>
    <xf numFmtId="0" fontId="8" fillId="0" borderId="0" xfId="0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 wrapText="1"/>
      <protection hidden="1"/>
    </xf>
    <xf numFmtId="0" fontId="5" fillId="0" borderId="0" xfId="0" applyFont="1" applyFill="1" applyBorder="1" applyAlignment="1" applyProtection="1">
      <alignment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0" fillId="0" borderId="0" xfId="0" applyAlignment="1" applyProtection="1">
      <protection hidden="1"/>
    </xf>
    <xf numFmtId="0" fontId="15" fillId="3" borderId="43" xfId="0" quotePrefix="1" applyFont="1" applyFill="1" applyBorder="1" applyAlignment="1" applyProtection="1">
      <alignment horizontal="center"/>
      <protection locked="0" hidden="1"/>
    </xf>
    <xf numFmtId="0" fontId="15" fillId="3" borderId="42" xfId="0" quotePrefix="1" applyFont="1" applyFill="1" applyBorder="1" applyAlignment="1" applyProtection="1">
      <alignment horizontal="center"/>
      <protection locked="0" hidden="1"/>
    </xf>
    <xf numFmtId="0" fontId="15" fillId="3" borderId="34" xfId="0" quotePrefix="1" applyFont="1" applyFill="1" applyBorder="1" applyAlignment="1" applyProtection="1">
      <alignment horizontal="center"/>
      <protection locked="0" hidden="1"/>
    </xf>
    <xf numFmtId="0" fontId="15" fillId="3" borderId="22" xfId="0" quotePrefix="1" applyFont="1" applyFill="1" applyBorder="1" applyAlignment="1" applyProtection="1">
      <alignment horizontal="center"/>
      <protection locked="0" hidden="1"/>
    </xf>
    <xf numFmtId="0" fontId="15" fillId="3" borderId="35" xfId="0" quotePrefix="1" applyFont="1" applyFill="1" applyBorder="1" applyAlignment="1" applyProtection="1">
      <alignment horizontal="center"/>
      <protection locked="0" hidden="1"/>
    </xf>
    <xf numFmtId="0" fontId="15" fillId="3" borderId="25" xfId="0" quotePrefix="1" applyFont="1" applyFill="1" applyBorder="1" applyAlignment="1" applyProtection="1">
      <alignment horizontal="center"/>
      <protection locked="0" hidden="1"/>
    </xf>
    <xf numFmtId="0" fontId="13" fillId="5" borderId="44" xfId="0" quotePrefix="1" applyFont="1" applyFill="1" applyBorder="1" applyAlignment="1" applyProtection="1">
      <alignment horizontal="center"/>
      <protection hidden="1"/>
    </xf>
    <xf numFmtId="0" fontId="13" fillId="5" borderId="45" xfId="0" quotePrefix="1" applyFont="1" applyFill="1" applyBorder="1" applyAlignment="1" applyProtection="1">
      <alignment horizontal="center"/>
      <protection hidden="1"/>
    </xf>
    <xf numFmtId="0" fontId="13" fillId="5" borderId="46" xfId="0" quotePrefix="1" applyFont="1" applyFill="1" applyBorder="1" applyAlignment="1" applyProtection="1">
      <alignment horizontal="center"/>
      <protection hidden="1"/>
    </xf>
    <xf numFmtId="10" fontId="13" fillId="5" borderId="9" xfId="0" quotePrefix="1" applyNumberFormat="1" applyFont="1" applyFill="1" applyBorder="1" applyAlignment="1" applyProtection="1">
      <alignment horizontal="center"/>
      <protection hidden="1"/>
    </xf>
    <xf numFmtId="10" fontId="13" fillId="5" borderId="5" xfId="0" quotePrefix="1" applyNumberFormat="1" applyFont="1" applyFill="1" applyBorder="1" applyAlignment="1" applyProtection="1">
      <alignment horizontal="center"/>
      <protection hidden="1"/>
    </xf>
    <xf numFmtId="10" fontId="13" fillId="5" borderId="6" xfId="0" quotePrefix="1" applyNumberFormat="1" applyFont="1" applyFill="1" applyBorder="1" applyAlignment="1" applyProtection="1">
      <alignment horizontal="center"/>
      <protection hidden="1"/>
    </xf>
    <xf numFmtId="10" fontId="13" fillId="5" borderId="7" xfId="0" quotePrefix="1" applyNumberFormat="1" applyFont="1" applyFill="1" applyBorder="1" applyAlignment="1" applyProtection="1">
      <alignment horizontal="center"/>
      <protection hidden="1"/>
    </xf>
    <xf numFmtId="10" fontId="13" fillId="5" borderId="8" xfId="0" quotePrefix="1" applyNumberFormat="1" applyFont="1" applyFill="1" applyBorder="1" applyAlignment="1" applyProtection="1">
      <alignment horizontal="center"/>
      <protection hidden="1"/>
    </xf>
    <xf numFmtId="10" fontId="13" fillId="5" borderId="10" xfId="0" quotePrefix="1" applyNumberFormat="1" applyFont="1" applyFill="1" applyBorder="1" applyAlignment="1" applyProtection="1">
      <alignment horizontal="center"/>
      <protection hidden="1"/>
    </xf>
    <xf numFmtId="10" fontId="13" fillId="5" borderId="11" xfId="0" quotePrefix="1" applyNumberFormat="1" applyFont="1" applyFill="1" applyBorder="1" applyAlignment="1" applyProtection="1">
      <alignment horizontal="center"/>
      <protection hidden="1"/>
    </xf>
    <xf numFmtId="10" fontId="13" fillId="5" borderId="12" xfId="0" quotePrefix="1" applyNumberFormat="1" applyFont="1" applyFill="1" applyBorder="1" applyAlignment="1" applyProtection="1">
      <alignment horizontal="center"/>
      <protection hidden="1"/>
    </xf>
    <xf numFmtId="10" fontId="13" fillId="5" borderId="17" xfId="0" quotePrefix="1" applyNumberFormat="1" applyFont="1" applyFill="1" applyBorder="1" applyAlignment="1" applyProtection="1">
      <alignment horizontal="center"/>
      <protection hidden="1"/>
    </xf>
    <xf numFmtId="10" fontId="13" fillId="5" borderId="48" xfId="0" quotePrefix="1" applyNumberFormat="1" applyFont="1" applyFill="1" applyBorder="1" applyAlignment="1" applyProtection="1">
      <alignment horizontal="center"/>
      <protection hidden="1"/>
    </xf>
    <xf numFmtId="10" fontId="13" fillId="5" borderId="2" xfId="0" quotePrefix="1" applyNumberFormat="1" applyFont="1" applyFill="1" applyBorder="1" applyAlignment="1" applyProtection="1">
      <alignment horizontal="center"/>
      <protection hidden="1"/>
    </xf>
    <xf numFmtId="10" fontId="13" fillId="5" borderId="15" xfId="0" quotePrefix="1" applyNumberFormat="1" applyFont="1" applyFill="1" applyBorder="1" applyAlignment="1" applyProtection="1">
      <alignment horizontal="center"/>
      <protection hidden="1"/>
    </xf>
    <xf numFmtId="10" fontId="13" fillId="5" borderId="47" xfId="0" quotePrefix="1" applyNumberFormat="1" applyFont="1" applyFill="1" applyBorder="1" applyAlignment="1" applyProtection="1">
      <alignment horizontal="center"/>
      <protection hidden="1"/>
    </xf>
    <xf numFmtId="10" fontId="13" fillId="5" borderId="1" xfId="0" quotePrefix="1" applyNumberFormat="1" applyFont="1" applyFill="1" applyBorder="1" applyAlignment="1" applyProtection="1">
      <alignment horizontal="center"/>
      <protection hidden="1"/>
    </xf>
    <xf numFmtId="10" fontId="13" fillId="5" borderId="13" xfId="0" quotePrefix="1" applyNumberFormat="1" applyFont="1" applyFill="1" applyBorder="1" applyAlignment="1" applyProtection="1">
      <alignment horizontal="center"/>
      <protection hidden="1"/>
    </xf>
    <xf numFmtId="0" fontId="13" fillId="5" borderId="44" xfId="0" applyFont="1" applyFill="1" applyBorder="1" applyAlignment="1" applyProtection="1">
      <alignment horizontal="center"/>
      <protection hidden="1"/>
    </xf>
    <xf numFmtId="0" fontId="13" fillId="5" borderId="45" xfId="0" applyFont="1" applyFill="1" applyBorder="1" applyAlignment="1" applyProtection="1">
      <alignment horizontal="center"/>
      <protection hidden="1"/>
    </xf>
    <xf numFmtId="0" fontId="13" fillId="5" borderId="46" xfId="0" applyFont="1" applyFill="1" applyBorder="1" applyAlignment="1" applyProtection="1">
      <alignment horizont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protection hidden="1"/>
    </xf>
    <xf numFmtId="0" fontId="19" fillId="0" borderId="0" xfId="0" applyFont="1" applyProtection="1">
      <protection hidden="1"/>
    </xf>
    <xf numFmtId="0" fontId="20" fillId="2" borderId="6" xfId="0" applyFont="1" applyFill="1" applyBorder="1" applyAlignment="1" applyProtection="1">
      <alignment vertical="center" wrapText="1"/>
      <protection hidden="1"/>
    </xf>
    <xf numFmtId="0" fontId="20" fillId="2" borderId="12" xfId="0" applyFont="1" applyFill="1" applyBorder="1" applyAlignment="1" applyProtection="1">
      <alignment vertical="center" wrapText="1"/>
      <protection hidden="1"/>
    </xf>
    <xf numFmtId="0" fontId="20" fillId="2" borderId="6" xfId="0" applyFont="1" applyFill="1" applyBorder="1" applyAlignment="1" applyProtection="1">
      <alignment horizontal="left" vertical="center" wrapText="1"/>
      <protection hidden="1"/>
    </xf>
    <xf numFmtId="0" fontId="20" fillId="2" borderId="9" xfId="0" applyFont="1" applyFill="1" applyBorder="1" applyAlignment="1" applyProtection="1">
      <alignment horizontal="left" vertical="center" wrapText="1"/>
      <protection hidden="1"/>
    </xf>
    <xf numFmtId="0" fontId="20" fillId="2" borderId="9" xfId="0" applyFont="1" applyFill="1" applyBorder="1" applyAlignment="1" applyProtection="1">
      <alignment vertical="center" wrapText="1"/>
      <protection hidden="1"/>
    </xf>
    <xf numFmtId="0" fontId="9" fillId="4" borderId="19" xfId="0" applyFont="1" applyFill="1" applyBorder="1" applyAlignment="1" applyProtection="1">
      <alignment horizontal="center" vertical="center"/>
      <protection hidden="1"/>
    </xf>
    <xf numFmtId="0" fontId="9" fillId="4" borderId="25" xfId="0" applyFont="1" applyFill="1" applyBorder="1" applyAlignment="1" applyProtection="1">
      <alignment horizontal="center" vertical="center" wrapText="1"/>
      <protection hidden="1"/>
    </xf>
    <xf numFmtId="0" fontId="9" fillId="4" borderId="25" xfId="0" applyFont="1" applyFill="1" applyBorder="1" applyAlignment="1" applyProtection="1">
      <alignment horizontal="center" vertical="center"/>
      <protection hidden="1"/>
    </xf>
    <xf numFmtId="0" fontId="9" fillId="4" borderId="20" xfId="0" applyFont="1" applyFill="1" applyBorder="1" applyAlignment="1" applyProtection="1">
      <alignment horizontal="center" vertical="center"/>
      <protection hidden="1"/>
    </xf>
    <xf numFmtId="0" fontId="9" fillId="4" borderId="24" xfId="0" applyFont="1" applyFill="1" applyBorder="1" applyAlignment="1" applyProtection="1">
      <alignment horizontal="center" vertical="center" wrapText="1"/>
      <protection hidden="1"/>
    </xf>
    <xf numFmtId="0" fontId="9" fillId="4" borderId="26" xfId="0" applyFont="1" applyFill="1" applyBorder="1" applyAlignment="1" applyProtection="1">
      <alignment horizontal="center" vertical="center" wrapText="1"/>
      <protection hidden="1"/>
    </xf>
    <xf numFmtId="164" fontId="9" fillId="5" borderId="18" xfId="3" applyNumberFormat="1" applyFont="1" applyFill="1" applyBorder="1" applyAlignment="1" applyProtection="1">
      <alignment vertical="center"/>
      <protection hidden="1"/>
    </xf>
    <xf numFmtId="165" fontId="9" fillId="5" borderId="20" xfId="3" applyNumberFormat="1" applyFont="1" applyFill="1" applyBorder="1" applyAlignment="1" applyProtection="1">
      <alignment vertical="center"/>
      <protection hidden="1"/>
    </xf>
    <xf numFmtId="164" fontId="9" fillId="5" borderId="24" xfId="3" applyNumberFormat="1" applyFont="1" applyFill="1" applyBorder="1" applyAlignment="1" applyProtection="1">
      <alignment vertical="center"/>
      <protection hidden="1"/>
    </xf>
    <xf numFmtId="165" fontId="9" fillId="5" borderId="26" xfId="3" applyNumberFormat="1" applyFont="1" applyFill="1" applyBorder="1" applyAlignment="1" applyProtection="1">
      <alignment vertical="center"/>
      <protection hidden="1"/>
    </xf>
    <xf numFmtId="164" fontId="9" fillId="5" borderId="21" xfId="3" applyNumberFormat="1" applyFont="1" applyFill="1" applyBorder="1" applyAlignment="1" applyProtection="1">
      <alignment vertical="center"/>
      <protection hidden="1"/>
    </xf>
    <xf numFmtId="165" fontId="9" fillId="5" borderId="23" xfId="3" applyNumberFormat="1" applyFont="1" applyFill="1" applyBorder="1" applyAlignment="1" applyProtection="1">
      <alignment vertical="center"/>
      <protection hidden="1"/>
    </xf>
    <xf numFmtId="0" fontId="15" fillId="5" borderId="34" xfId="0" quotePrefix="1" applyFont="1" applyFill="1" applyBorder="1" applyAlignment="1" applyProtection="1">
      <alignment horizontal="center"/>
      <protection locked="0" hidden="1"/>
    </xf>
    <xf numFmtId="0" fontId="10" fillId="3" borderId="0" xfId="0" applyFont="1" applyFill="1" applyBorder="1" applyAlignment="1" applyProtection="1">
      <alignment vertical="center"/>
      <protection hidden="1"/>
    </xf>
    <xf numFmtId="0" fontId="0" fillId="3" borderId="0" xfId="0" applyFill="1" applyAlignment="1"/>
    <xf numFmtId="0" fontId="21" fillId="3" borderId="0" xfId="0" applyFont="1" applyFill="1" applyAlignment="1">
      <alignment vertical="top" wrapText="1"/>
    </xf>
    <xf numFmtId="0" fontId="0" fillId="3" borderId="49" xfId="0" applyFill="1" applyBorder="1" applyAlignment="1"/>
    <xf numFmtId="0" fontId="22" fillId="3" borderId="0" xfId="0" applyFont="1" applyFill="1"/>
    <xf numFmtId="0" fontId="0" fillId="0" borderId="0" xfId="0" applyAlignment="1"/>
    <xf numFmtId="0" fontId="21" fillId="3" borderId="0" xfId="0" applyFont="1" applyFill="1" applyAlignment="1">
      <alignment horizontal="left" vertical="center" wrapText="1"/>
    </xf>
    <xf numFmtId="0" fontId="22" fillId="3" borderId="0" xfId="0" applyFont="1" applyFill="1" applyAlignment="1">
      <alignment horizontal="left" vertical="center" wrapText="1"/>
    </xf>
    <xf numFmtId="0" fontId="20" fillId="2" borderId="6" xfId="0" applyFont="1" applyFill="1" applyBorder="1" applyAlignment="1" applyProtection="1">
      <alignment vertical="center" wrapText="1"/>
      <protection hidden="1"/>
    </xf>
    <xf numFmtId="0" fontId="20" fillId="2" borderId="7" xfId="0" applyFont="1" applyFill="1" applyBorder="1" applyAlignment="1" applyProtection="1">
      <alignment vertical="center" wrapText="1"/>
      <protection hidden="1"/>
    </xf>
    <xf numFmtId="0" fontId="20" fillId="2" borderId="9" xfId="0" applyFont="1" applyFill="1" applyBorder="1" applyAlignment="1" applyProtection="1">
      <alignment vertical="center" wrapText="1"/>
      <protection hidden="1"/>
    </xf>
    <xf numFmtId="0" fontId="20" fillId="2" borderId="10" xfId="0" applyFont="1" applyFill="1" applyBorder="1" applyAlignment="1" applyProtection="1">
      <alignment vertical="center" wrapText="1"/>
      <protection hidden="1"/>
    </xf>
    <xf numFmtId="0" fontId="20" fillId="2" borderId="12" xfId="0" applyFont="1" applyFill="1" applyBorder="1" applyAlignment="1" applyProtection="1">
      <alignment vertical="center" wrapText="1"/>
      <protection hidden="1"/>
    </xf>
    <xf numFmtId="0" fontId="20" fillId="2" borderId="17" xfId="0" applyFont="1" applyFill="1" applyBorder="1" applyAlignment="1" applyProtection="1">
      <alignment vertical="center" wrapText="1"/>
      <protection hidden="1"/>
    </xf>
    <xf numFmtId="0" fontId="17" fillId="0" borderId="16" xfId="0" applyFont="1" applyFill="1" applyBorder="1" applyAlignment="1" applyProtection="1">
      <alignment vertical="center"/>
      <protection hidden="1"/>
    </xf>
    <xf numFmtId="0" fontId="17" fillId="0" borderId="0" xfId="0" applyFont="1" applyFill="1" applyBorder="1" applyAlignment="1" applyProtection="1">
      <alignment vertical="center"/>
      <protection hidden="1"/>
    </xf>
    <xf numFmtId="165" fontId="2" fillId="0" borderId="15" xfId="3" applyNumberFormat="1" applyFont="1" applyFill="1" applyBorder="1" applyAlignment="1" applyProtection="1">
      <alignment vertical="center"/>
      <protection locked="0"/>
    </xf>
    <xf numFmtId="165" fontId="2" fillId="0" borderId="17" xfId="3" applyNumberFormat="1" applyFont="1" applyFill="1" applyBorder="1" applyAlignment="1" applyProtection="1">
      <alignment vertical="center"/>
      <protection locked="0"/>
    </xf>
    <xf numFmtId="0" fontId="12" fillId="5" borderId="3" xfId="0" applyFont="1" applyFill="1" applyBorder="1" applyAlignment="1" applyProtection="1">
      <alignment horizontal="center" vertical="center"/>
      <protection hidden="1"/>
    </xf>
    <xf numFmtId="0" fontId="12" fillId="5" borderId="14" xfId="0" applyFont="1" applyFill="1" applyBorder="1" applyAlignment="1" applyProtection="1">
      <alignment horizontal="center" vertical="center"/>
      <protection hidden="1"/>
    </xf>
    <xf numFmtId="0" fontId="12" fillId="5" borderId="4" xfId="0" applyFont="1" applyFill="1" applyBorder="1" applyAlignment="1" applyProtection="1">
      <alignment horizontal="center" vertical="center"/>
      <protection hidden="1"/>
    </xf>
    <xf numFmtId="0" fontId="2" fillId="2" borderId="5" xfId="0" applyFont="1" applyFill="1" applyBorder="1" applyAlignment="1" applyProtection="1">
      <alignment horizontal="left" vertical="center" wrapText="1"/>
      <protection hidden="1"/>
    </xf>
    <xf numFmtId="0" fontId="2" fillId="2" borderId="6" xfId="0" applyFont="1" applyFill="1" applyBorder="1" applyAlignment="1" applyProtection="1">
      <alignment horizontal="left" vertical="center" wrapText="1"/>
      <protection hidden="1"/>
    </xf>
    <xf numFmtId="0" fontId="2" fillId="2" borderId="8" xfId="0" applyFont="1" applyFill="1" applyBorder="1" applyAlignment="1" applyProtection="1">
      <alignment horizontal="left" vertical="center" wrapText="1"/>
      <protection hidden="1"/>
    </xf>
    <xf numFmtId="0" fontId="2" fillId="2" borderId="9" xfId="0" applyFont="1" applyFill="1" applyBorder="1" applyAlignment="1" applyProtection="1">
      <alignment horizontal="left" vertical="center" wrapText="1"/>
      <protection hidden="1"/>
    </xf>
    <xf numFmtId="0" fontId="2" fillId="2" borderId="11" xfId="0" applyFont="1" applyFill="1" applyBorder="1" applyAlignment="1" applyProtection="1">
      <alignment horizontal="left" vertical="center" wrapText="1"/>
      <protection hidden="1"/>
    </xf>
    <xf numFmtId="0" fontId="2" fillId="2" borderId="12" xfId="0" applyFont="1" applyFill="1" applyBorder="1" applyAlignment="1" applyProtection="1">
      <alignment horizontal="left" vertical="center" wrapText="1"/>
      <protection hidden="1"/>
    </xf>
    <xf numFmtId="0" fontId="2" fillId="2" borderId="48" xfId="0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10" xfId="0" applyFont="1" applyFill="1" applyBorder="1" applyAlignment="1" applyProtection="1">
      <alignment horizontal="center" vertical="center" wrapText="1"/>
      <protection hidden="1"/>
    </xf>
    <xf numFmtId="0" fontId="2" fillId="2" borderId="15" xfId="0" applyFont="1" applyFill="1" applyBorder="1" applyAlignment="1" applyProtection="1">
      <alignment horizontal="center" vertical="center" wrapText="1"/>
      <protection hidden="1"/>
    </xf>
    <xf numFmtId="0" fontId="2" fillId="2" borderId="17" xfId="0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0" fontId="2" fillId="2" borderId="9" xfId="0" applyFont="1" applyFill="1" applyBorder="1" applyAlignment="1" applyProtection="1">
      <alignment horizontal="center" vertical="center" wrapText="1"/>
      <protection hidden="1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20" fillId="2" borderId="5" xfId="0" applyFont="1" applyFill="1" applyBorder="1" applyAlignment="1" applyProtection="1">
      <alignment horizontal="left" vertical="center" wrapText="1"/>
      <protection hidden="1"/>
    </xf>
    <xf numFmtId="0" fontId="20" fillId="2" borderId="8" xfId="0" applyFont="1" applyFill="1" applyBorder="1" applyAlignment="1" applyProtection="1">
      <alignment horizontal="left" vertical="center" wrapText="1"/>
      <protection hidden="1"/>
    </xf>
    <xf numFmtId="0" fontId="20" fillId="2" borderId="11" xfId="0" applyFont="1" applyFill="1" applyBorder="1" applyAlignment="1" applyProtection="1">
      <alignment horizontal="left" vertical="center" wrapText="1"/>
      <protection hidden="1"/>
    </xf>
    <xf numFmtId="165" fontId="2" fillId="0" borderId="48" xfId="3" applyNumberFormat="1" applyFont="1" applyFill="1" applyBorder="1" applyAlignment="1" applyProtection="1">
      <alignment vertical="center"/>
      <protection locked="0"/>
    </xf>
    <xf numFmtId="165" fontId="2" fillId="0" borderId="7" xfId="3" applyNumberFormat="1" applyFont="1" applyFill="1" applyBorder="1" applyAlignment="1" applyProtection="1">
      <alignment vertical="center"/>
      <protection locked="0"/>
    </xf>
    <xf numFmtId="165" fontId="2" fillId="0" borderId="2" xfId="3" applyNumberFormat="1" applyFont="1" applyFill="1" applyBorder="1" applyAlignment="1" applyProtection="1">
      <alignment vertical="center"/>
      <protection locked="0"/>
    </xf>
    <xf numFmtId="165" fontId="2" fillId="0" borderId="10" xfId="3" applyNumberFormat="1" applyFont="1" applyFill="1" applyBorder="1" applyAlignment="1" applyProtection="1">
      <alignment vertical="center"/>
      <protection locked="0"/>
    </xf>
    <xf numFmtId="0" fontId="15" fillId="4" borderId="18" xfId="0" applyFont="1" applyFill="1" applyBorder="1" applyAlignment="1" applyProtection="1">
      <alignment horizontal="left" vertical="center" wrapText="1"/>
      <protection hidden="1"/>
    </xf>
    <xf numFmtId="0" fontId="15" fillId="4" borderId="24" xfId="0" applyFont="1" applyFill="1" applyBorder="1" applyAlignment="1" applyProtection="1">
      <alignment horizontal="left" vertical="center" wrapText="1"/>
      <protection hidden="1"/>
    </xf>
    <xf numFmtId="0" fontId="15" fillId="4" borderId="19" xfId="0" applyFont="1" applyFill="1" applyBorder="1" applyAlignment="1" applyProtection="1">
      <alignment horizontal="left" vertical="center" wrapText="1"/>
      <protection hidden="1"/>
    </xf>
    <xf numFmtId="0" fontId="15" fillId="4" borderId="25" xfId="0" applyFont="1" applyFill="1" applyBorder="1" applyAlignment="1" applyProtection="1">
      <alignment horizontal="left" vertical="center" wrapText="1"/>
      <protection hidden="1"/>
    </xf>
    <xf numFmtId="0" fontId="15" fillId="5" borderId="39" xfId="0" applyFont="1" applyFill="1" applyBorder="1" applyAlignment="1" applyProtection="1">
      <alignment horizontal="left"/>
      <protection hidden="1"/>
    </xf>
    <xf numFmtId="0" fontId="15" fillId="5" borderId="41" xfId="0" applyFont="1" applyFill="1" applyBorder="1" applyAlignment="1" applyProtection="1">
      <alignment horizontal="left"/>
      <protection hidden="1"/>
    </xf>
    <xf numFmtId="0" fontId="15" fillId="5" borderId="21" xfId="0" applyFont="1" applyFill="1" applyBorder="1" applyAlignment="1" applyProtection="1">
      <alignment horizontal="left" vertical="center"/>
      <protection hidden="1"/>
    </xf>
    <xf numFmtId="0" fontId="15" fillId="5" borderId="24" xfId="0" applyFont="1" applyFill="1" applyBorder="1" applyAlignment="1" applyProtection="1">
      <alignment horizontal="left"/>
      <protection hidden="1"/>
    </xf>
    <xf numFmtId="0" fontId="15" fillId="5" borderId="26" xfId="0" applyFont="1" applyFill="1" applyBorder="1" applyAlignment="1" applyProtection="1">
      <alignment horizontal="left"/>
      <protection hidden="1"/>
    </xf>
    <xf numFmtId="0" fontId="15" fillId="4" borderId="21" xfId="0" applyFont="1" applyFill="1" applyBorder="1" applyAlignment="1" applyProtection="1">
      <alignment horizontal="left" vertical="center" wrapText="1"/>
      <protection hidden="1"/>
    </xf>
    <xf numFmtId="0" fontId="15" fillId="4" borderId="22" xfId="0" applyFont="1" applyFill="1" applyBorder="1" applyAlignment="1" applyProtection="1">
      <alignment horizontal="left" vertical="center" wrapText="1"/>
      <protection hidden="1"/>
    </xf>
    <xf numFmtId="0" fontId="12" fillId="5" borderId="27" xfId="0" applyFont="1" applyFill="1" applyBorder="1" applyAlignment="1" applyProtection="1">
      <alignment horizontal="center" vertical="center"/>
      <protection hidden="1"/>
    </xf>
    <xf numFmtId="0" fontId="12" fillId="5" borderId="28" xfId="0" applyFont="1" applyFill="1" applyBorder="1" applyAlignment="1" applyProtection="1">
      <alignment horizontal="center" vertical="center"/>
      <protection hidden="1"/>
    </xf>
    <xf numFmtId="0" fontId="12" fillId="5" borderId="29" xfId="0" applyFont="1" applyFill="1" applyBorder="1" applyAlignment="1" applyProtection="1">
      <alignment horizontal="center" vertical="center"/>
      <protection hidden="1"/>
    </xf>
    <xf numFmtId="0" fontId="15" fillId="4" borderId="26" xfId="0" applyFont="1" applyFill="1" applyBorder="1" applyAlignment="1" applyProtection="1">
      <alignment horizontal="left" vertical="center" wrapText="1"/>
      <protection hidden="1"/>
    </xf>
    <xf numFmtId="0" fontId="15" fillId="4" borderId="20" xfId="0" applyFont="1" applyFill="1" applyBorder="1" applyAlignment="1" applyProtection="1">
      <alignment horizontal="left" vertical="center" wrapText="1"/>
      <protection hidden="1"/>
    </xf>
    <xf numFmtId="0" fontId="15" fillId="4" borderId="23" xfId="0" applyFont="1" applyFill="1" applyBorder="1" applyAlignment="1" applyProtection="1">
      <alignment horizontal="left" vertical="center" wrapText="1"/>
      <protection hidden="1"/>
    </xf>
    <xf numFmtId="165" fontId="9" fillId="5" borderId="21" xfId="3" applyNumberFormat="1" applyFont="1" applyFill="1" applyBorder="1" applyAlignment="1" applyProtection="1">
      <alignment horizontal="center" vertical="center"/>
      <protection hidden="1"/>
    </xf>
    <xf numFmtId="165" fontId="9" fillId="5" borderId="22" xfId="3" applyNumberFormat="1" applyFont="1" applyFill="1" applyBorder="1" applyAlignment="1" applyProtection="1">
      <alignment horizontal="center" vertical="center"/>
      <protection hidden="1"/>
    </xf>
    <xf numFmtId="165" fontId="9" fillId="5" borderId="23" xfId="3" applyNumberFormat="1" applyFont="1" applyFill="1" applyBorder="1" applyAlignment="1" applyProtection="1">
      <alignment horizontal="center" vertical="center"/>
      <protection hidden="1"/>
    </xf>
    <xf numFmtId="165" fontId="9" fillId="5" borderId="24" xfId="3" applyNumberFormat="1" applyFont="1" applyFill="1" applyBorder="1" applyAlignment="1" applyProtection="1">
      <alignment horizontal="center" vertical="center"/>
      <protection hidden="1"/>
    </xf>
    <xf numFmtId="165" fontId="9" fillId="5" borderId="25" xfId="3" applyNumberFormat="1" applyFont="1" applyFill="1" applyBorder="1" applyAlignment="1" applyProtection="1">
      <alignment horizontal="center" vertical="center"/>
      <protection hidden="1"/>
    </xf>
    <xf numFmtId="165" fontId="9" fillId="5" borderId="26" xfId="3" applyNumberFormat="1" applyFont="1" applyFill="1" applyBorder="1" applyAlignment="1" applyProtection="1">
      <alignment horizontal="center" vertical="center"/>
      <protection hidden="1"/>
    </xf>
    <xf numFmtId="10" fontId="11" fillId="5" borderId="33" xfId="2" applyNumberFormat="1" applyFont="1" applyFill="1" applyBorder="1" applyAlignment="1" applyProtection="1">
      <alignment horizontal="center" vertical="center"/>
      <protection hidden="1"/>
    </xf>
    <xf numFmtId="10" fontId="11" fillId="5" borderId="20" xfId="2" applyNumberFormat="1" applyFont="1" applyFill="1" applyBorder="1" applyAlignment="1" applyProtection="1">
      <alignment horizontal="center" vertical="center"/>
      <protection hidden="1"/>
    </xf>
    <xf numFmtId="10" fontId="11" fillId="5" borderId="34" xfId="2" applyNumberFormat="1" applyFont="1" applyFill="1" applyBorder="1" applyAlignment="1" applyProtection="1">
      <alignment horizontal="center" vertical="center"/>
      <protection hidden="1"/>
    </xf>
    <xf numFmtId="10" fontId="11" fillId="5" borderId="23" xfId="2" applyNumberFormat="1" applyFont="1" applyFill="1" applyBorder="1" applyAlignment="1" applyProtection="1">
      <alignment horizontal="center" vertical="center"/>
      <protection hidden="1"/>
    </xf>
    <xf numFmtId="0" fontId="10" fillId="5" borderId="18" xfId="0" applyFont="1" applyFill="1" applyBorder="1" applyAlignment="1" applyProtection="1">
      <alignment horizontal="center"/>
      <protection hidden="1"/>
    </xf>
    <xf numFmtId="0" fontId="10" fillId="5" borderId="36" xfId="0" applyFont="1" applyFill="1" applyBorder="1" applyAlignment="1" applyProtection="1">
      <alignment horizontal="center"/>
      <protection hidden="1"/>
    </xf>
    <xf numFmtId="0" fontId="10" fillId="5" borderId="24" xfId="0" applyFont="1" applyFill="1" applyBorder="1" applyAlignment="1" applyProtection="1">
      <alignment horizontal="center"/>
      <protection hidden="1"/>
    </xf>
    <xf numFmtId="0" fontId="10" fillId="5" borderId="38" xfId="0" applyFont="1" applyFill="1" applyBorder="1" applyAlignment="1" applyProtection="1">
      <alignment horizontal="center"/>
      <protection hidden="1"/>
    </xf>
    <xf numFmtId="0" fontId="13" fillId="5" borderId="18" xfId="0" quotePrefix="1" applyFont="1" applyFill="1" applyBorder="1" applyAlignment="1" applyProtection="1">
      <alignment horizontal="center"/>
      <protection hidden="1"/>
    </xf>
    <xf numFmtId="0" fontId="13" fillId="5" borderId="20" xfId="0" quotePrefix="1" applyFont="1" applyFill="1" applyBorder="1" applyAlignment="1" applyProtection="1">
      <alignment horizontal="center"/>
      <protection hidden="1"/>
    </xf>
    <xf numFmtId="0" fontId="13" fillId="5" borderId="18" xfId="0" applyFont="1" applyFill="1" applyBorder="1" applyAlignment="1" applyProtection="1">
      <alignment horizontal="center"/>
      <protection hidden="1"/>
    </xf>
    <xf numFmtId="0" fontId="13" fillId="5" borderId="19" xfId="0" applyFont="1" applyFill="1" applyBorder="1" applyAlignment="1" applyProtection="1">
      <alignment horizontal="center"/>
      <protection hidden="1"/>
    </xf>
    <xf numFmtId="0" fontId="13" fillId="5" borderId="20" xfId="0" applyFont="1" applyFill="1" applyBorder="1" applyAlignment="1" applyProtection="1">
      <alignment horizontal="center"/>
      <protection hidden="1"/>
    </xf>
    <xf numFmtId="0" fontId="9" fillId="5" borderId="18" xfId="0" applyFont="1" applyFill="1" applyBorder="1" applyAlignment="1" applyProtection="1">
      <alignment horizontal="center"/>
      <protection hidden="1"/>
    </xf>
    <xf numFmtId="0" fontId="9" fillId="5" borderId="20" xfId="0" applyFont="1" applyFill="1" applyBorder="1" applyAlignment="1" applyProtection="1">
      <alignment horizontal="center"/>
      <protection hidden="1"/>
    </xf>
    <xf numFmtId="0" fontId="9" fillId="5" borderId="24" xfId="0" applyFont="1" applyFill="1" applyBorder="1" applyAlignment="1" applyProtection="1">
      <alignment horizontal="center"/>
      <protection hidden="1"/>
    </xf>
    <xf numFmtId="0" fontId="9" fillId="5" borderId="26" xfId="0" applyFont="1" applyFill="1" applyBorder="1" applyAlignment="1" applyProtection="1">
      <alignment horizontal="center"/>
      <protection hidden="1"/>
    </xf>
    <xf numFmtId="0" fontId="9" fillId="5" borderId="33" xfId="0" quotePrefix="1" applyFont="1" applyFill="1" applyBorder="1" applyAlignment="1" applyProtection="1">
      <alignment horizontal="center" wrapText="1"/>
      <protection hidden="1"/>
    </xf>
    <xf numFmtId="0" fontId="9" fillId="5" borderId="35" xfId="0" quotePrefix="1" applyFont="1" applyFill="1" applyBorder="1" applyAlignment="1" applyProtection="1">
      <alignment horizontal="center" wrapText="1"/>
      <protection hidden="1"/>
    </xf>
    <xf numFmtId="0" fontId="9" fillId="5" borderId="19" xfId="0" quotePrefix="1" applyFont="1" applyFill="1" applyBorder="1" applyAlignment="1" applyProtection="1">
      <alignment horizontal="center" wrapText="1"/>
      <protection hidden="1"/>
    </xf>
    <xf numFmtId="0" fontId="9" fillId="5" borderId="25" xfId="0" quotePrefix="1" applyFont="1" applyFill="1" applyBorder="1" applyAlignment="1" applyProtection="1">
      <alignment horizontal="center" wrapText="1"/>
      <protection hidden="1"/>
    </xf>
    <xf numFmtId="0" fontId="9" fillId="5" borderId="19" xfId="0" applyFont="1" applyFill="1" applyBorder="1" applyAlignment="1" applyProtection="1">
      <alignment horizontal="center" wrapText="1"/>
      <protection hidden="1"/>
    </xf>
    <xf numFmtId="0" fontId="9" fillId="5" borderId="20" xfId="0" applyFont="1" applyFill="1" applyBorder="1" applyAlignment="1" applyProtection="1">
      <alignment horizontal="center" wrapText="1"/>
      <protection hidden="1"/>
    </xf>
    <xf numFmtId="0" fontId="9" fillId="5" borderId="25" xfId="0" applyFont="1" applyFill="1" applyBorder="1" applyAlignment="1" applyProtection="1">
      <alignment horizontal="center" wrapText="1"/>
      <protection hidden="1"/>
    </xf>
    <xf numFmtId="0" fontId="9" fillId="5" borderId="26" xfId="0" applyFont="1" applyFill="1" applyBorder="1" applyAlignment="1" applyProtection="1">
      <alignment horizontal="center" wrapText="1"/>
      <protection hidden="1"/>
    </xf>
    <xf numFmtId="164" fontId="2" fillId="3" borderId="2" xfId="3" applyNumberFormat="1" applyFont="1" applyFill="1" applyBorder="1" applyAlignment="1" applyProtection="1">
      <alignment vertical="center"/>
      <protection locked="0"/>
    </xf>
    <xf numFmtId="164" fontId="2" fillId="3" borderId="10" xfId="3" applyNumberFormat="1" applyFont="1" applyFill="1" applyBorder="1" applyAlignment="1" applyProtection="1">
      <alignment vertical="center"/>
      <protection locked="0"/>
    </xf>
    <xf numFmtId="164" fontId="2" fillId="3" borderId="15" xfId="3" applyNumberFormat="1" applyFont="1" applyFill="1" applyBorder="1" applyAlignment="1" applyProtection="1">
      <alignment vertical="center"/>
      <protection locked="0"/>
    </xf>
    <xf numFmtId="164" fontId="2" fillId="3" borderId="17" xfId="3" applyNumberFormat="1" applyFont="1" applyFill="1" applyBorder="1" applyAlignment="1" applyProtection="1">
      <alignment vertical="center"/>
      <protection locked="0"/>
    </xf>
    <xf numFmtId="0" fontId="20" fillId="2" borderId="6" xfId="0" applyFont="1" applyFill="1" applyBorder="1" applyAlignment="1" applyProtection="1">
      <alignment horizontal="left" vertical="center" wrapText="1"/>
      <protection hidden="1"/>
    </xf>
    <xf numFmtId="0" fontId="20" fillId="2" borderId="12" xfId="0" applyFont="1" applyFill="1" applyBorder="1" applyAlignment="1" applyProtection="1">
      <alignment horizontal="left" vertical="center" wrapText="1"/>
      <protection hidden="1"/>
    </xf>
    <xf numFmtId="164" fontId="2" fillId="3" borderId="48" xfId="3" applyNumberFormat="1" applyFont="1" applyFill="1" applyBorder="1" applyAlignment="1" applyProtection="1">
      <alignment vertical="center"/>
      <protection locked="0"/>
    </xf>
    <xf numFmtId="164" fontId="2" fillId="3" borderId="7" xfId="3" applyNumberFormat="1" applyFont="1" applyFill="1" applyBorder="1" applyAlignment="1" applyProtection="1">
      <alignment vertical="center"/>
      <protection locked="0"/>
    </xf>
    <xf numFmtId="0" fontId="18" fillId="0" borderId="9" xfId="0" applyFont="1" applyBorder="1" applyAlignment="1" applyProtection="1">
      <alignment horizontal="center" vertical="center" wrapText="1"/>
      <protection hidden="1"/>
    </xf>
    <xf numFmtId="10" fontId="11" fillId="5" borderId="35" xfId="2" applyNumberFormat="1" applyFont="1" applyFill="1" applyBorder="1" applyAlignment="1" applyProtection="1">
      <alignment horizontal="center" vertical="center"/>
      <protection hidden="1"/>
    </xf>
    <xf numFmtId="10" fontId="11" fillId="5" borderId="26" xfId="2" applyNumberFormat="1" applyFont="1" applyFill="1" applyBorder="1" applyAlignment="1" applyProtection="1">
      <alignment horizontal="center" vertical="center"/>
      <protection hidden="1"/>
    </xf>
    <xf numFmtId="165" fontId="9" fillId="5" borderId="18" xfId="3" applyNumberFormat="1" applyFont="1" applyFill="1" applyBorder="1" applyAlignment="1" applyProtection="1">
      <alignment horizontal="center" vertical="center"/>
      <protection hidden="1"/>
    </xf>
    <xf numFmtId="165" fontId="9" fillId="5" borderId="19" xfId="3" applyNumberFormat="1" applyFont="1" applyFill="1" applyBorder="1" applyAlignment="1" applyProtection="1">
      <alignment horizontal="center" vertical="center"/>
      <protection hidden="1"/>
    </xf>
    <xf numFmtId="165" fontId="9" fillId="5" borderId="20" xfId="3" applyNumberFormat="1" applyFont="1" applyFill="1" applyBorder="1" applyAlignment="1" applyProtection="1">
      <alignment horizontal="center" vertical="center"/>
      <protection hidden="1"/>
    </xf>
    <xf numFmtId="0" fontId="9" fillId="4" borderId="19" xfId="0" applyFont="1" applyFill="1" applyBorder="1" applyAlignment="1" applyProtection="1">
      <alignment horizontal="center" vertical="center" wrapText="1"/>
      <protection hidden="1"/>
    </xf>
    <xf numFmtId="0" fontId="9" fillId="4" borderId="20" xfId="0" applyFont="1" applyFill="1" applyBorder="1" applyAlignment="1" applyProtection="1">
      <alignment horizontal="center" vertical="center" wrapText="1"/>
      <protection hidden="1"/>
    </xf>
    <xf numFmtId="0" fontId="9" fillId="4" borderId="25" xfId="0" applyFont="1" applyFill="1" applyBorder="1" applyAlignment="1" applyProtection="1">
      <alignment horizontal="center" vertical="center" wrapText="1"/>
      <protection hidden="1"/>
    </xf>
    <xf numFmtId="0" fontId="9" fillId="4" borderId="26" xfId="0" applyFont="1" applyFill="1" applyBorder="1" applyAlignment="1" applyProtection="1">
      <alignment horizontal="center" vertical="center" wrapText="1"/>
      <protection hidden="1"/>
    </xf>
    <xf numFmtId="0" fontId="12" fillId="5" borderId="30" xfId="0" applyFont="1" applyFill="1" applyBorder="1" applyAlignment="1" applyProtection="1">
      <alignment horizontal="center" vertical="center"/>
      <protection hidden="1"/>
    </xf>
    <xf numFmtId="0" fontId="12" fillId="5" borderId="31" xfId="0" applyFont="1" applyFill="1" applyBorder="1" applyAlignment="1" applyProtection="1">
      <alignment horizontal="center" vertical="center"/>
      <protection hidden="1"/>
    </xf>
    <xf numFmtId="0" fontId="12" fillId="5" borderId="32" xfId="0" applyFont="1" applyFill="1" applyBorder="1" applyAlignment="1" applyProtection="1">
      <alignment horizontal="center" vertical="center"/>
      <protection hidden="1"/>
    </xf>
    <xf numFmtId="0" fontId="9" fillId="4" borderId="33" xfId="0" applyFont="1" applyFill="1" applyBorder="1" applyAlignment="1" applyProtection="1">
      <alignment horizontal="center" vertical="center" wrapText="1"/>
      <protection hidden="1"/>
    </xf>
    <xf numFmtId="0" fontId="9" fillId="4" borderId="35" xfId="0" applyFont="1" applyFill="1" applyBorder="1" applyAlignment="1" applyProtection="1">
      <alignment horizontal="center" vertical="center" wrapText="1"/>
      <protection hidden="1"/>
    </xf>
    <xf numFmtId="0" fontId="15" fillId="5" borderId="40" xfId="0" applyFont="1" applyFill="1" applyBorder="1" applyAlignment="1" applyProtection="1">
      <alignment horizontal="left"/>
      <protection hidden="1"/>
    </xf>
    <xf numFmtId="0" fontId="15" fillId="5" borderId="38" xfId="0" applyFont="1" applyFill="1" applyBorder="1" applyAlignment="1" applyProtection="1">
      <alignment horizontal="left"/>
      <protection hidden="1"/>
    </xf>
    <xf numFmtId="0" fontId="15" fillId="3" borderId="42" xfId="0" applyFont="1" applyFill="1" applyBorder="1" applyAlignment="1" applyProtection="1">
      <alignment horizontal="center" vertical="center"/>
      <protection locked="0" hidden="1"/>
    </xf>
    <xf numFmtId="0" fontId="15" fillId="3" borderId="41" xfId="0" applyFont="1" applyFill="1" applyBorder="1" applyAlignment="1" applyProtection="1">
      <alignment horizontal="center" vertical="center"/>
      <protection locked="0" hidden="1"/>
    </xf>
    <xf numFmtId="0" fontId="15" fillId="3" borderId="22" xfId="0" applyFont="1" applyFill="1" applyBorder="1" applyAlignment="1" applyProtection="1">
      <alignment horizontal="center" vertical="center"/>
      <protection locked="0" hidden="1"/>
    </xf>
    <xf numFmtId="0" fontId="15" fillId="3" borderId="23" xfId="0" applyFont="1" applyFill="1" applyBorder="1" applyAlignment="1" applyProtection="1">
      <alignment horizontal="center" vertical="center"/>
      <protection locked="0" hidden="1"/>
    </xf>
    <xf numFmtId="0" fontId="15" fillId="3" borderId="25" xfId="0" applyFont="1" applyFill="1" applyBorder="1" applyAlignment="1" applyProtection="1">
      <alignment horizontal="center" vertical="center"/>
      <protection locked="0" hidden="1"/>
    </xf>
    <xf numFmtId="0" fontId="15" fillId="3" borderId="26" xfId="0" applyFont="1" applyFill="1" applyBorder="1" applyAlignment="1" applyProtection="1">
      <alignment horizontal="center" vertical="center"/>
      <protection locked="0" hidden="1"/>
    </xf>
    <xf numFmtId="0" fontId="9" fillId="4" borderId="18" xfId="0" applyFont="1" applyFill="1" applyBorder="1" applyAlignment="1" applyProtection="1">
      <alignment horizontal="center" vertical="center" wrapText="1"/>
      <protection hidden="1"/>
    </xf>
    <xf numFmtId="0" fontId="9" fillId="4" borderId="24" xfId="0" applyFont="1" applyFill="1" applyBorder="1" applyAlignment="1" applyProtection="1">
      <alignment horizontal="center" vertical="center" wrapText="1"/>
      <protection hidden="1"/>
    </xf>
    <xf numFmtId="0" fontId="9" fillId="4" borderId="18" xfId="0" applyFont="1" applyFill="1" applyBorder="1" applyAlignment="1" applyProtection="1">
      <alignment horizontal="center" vertical="center"/>
      <protection hidden="1"/>
    </xf>
    <xf numFmtId="0" fontId="15" fillId="5" borderId="19" xfId="0" applyFont="1" applyFill="1" applyBorder="1" applyAlignment="1" applyProtection="1">
      <alignment horizontal="center" vertical="center"/>
      <protection hidden="1"/>
    </xf>
  </cellXfs>
  <cellStyles count="4">
    <cellStyle name="Migliaia" xfId="1" builtinId="3"/>
    <cellStyle name="Migliaia 2 2" xfId="3"/>
    <cellStyle name="Normale" xfId="0" builtinId="0"/>
    <cellStyle name="Percentuale" xfId="2" builtinId="5"/>
  </cellStyles>
  <dxfs count="9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CCFF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1</xdr:col>
      <xdr:colOff>95250</xdr:colOff>
      <xdr:row>1</xdr:row>
      <xdr:rowOff>38100</xdr:rowOff>
    </xdr:to>
    <xdr:pic>
      <xdr:nvPicPr>
        <xdr:cNvPr id="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28575"/>
          <a:ext cx="685800" cy="533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552450</xdr:colOff>
      <xdr:row>47</xdr:row>
      <xdr:rowOff>171450</xdr:rowOff>
    </xdr:from>
    <xdr:to>
      <xdr:col>8</xdr:col>
      <xdr:colOff>133350</xdr:colOff>
      <xdr:row>49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210050" y="9134475"/>
          <a:ext cx="8001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it-IT" sz="800" b="1" i="0" u="none" strike="noStrike" baseline="0">
              <a:solidFill>
                <a:srgbClr val="000000"/>
              </a:solidFill>
              <a:latin typeface="Trebuchet MS"/>
            </a:rPr>
            <a:t>1 di 2</a:t>
          </a:r>
          <a:endParaRPr lang="it-IT" sz="1000" b="0" i="0" u="none" strike="noStrike" baseline="0">
            <a:solidFill>
              <a:srgbClr val="000000"/>
            </a:solidFill>
            <a:latin typeface="Trebuchet MS"/>
          </a:endParaRP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Trebuchet MS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33338</xdr:colOff>
      <xdr:row>0</xdr:row>
      <xdr:rowOff>21432</xdr:rowOff>
    </xdr:from>
    <xdr:to>
      <xdr:col>0</xdr:col>
      <xdr:colOff>654844</xdr:colOff>
      <xdr:row>0</xdr:row>
      <xdr:rowOff>617425</xdr:rowOff>
    </xdr:to>
    <xdr:pic>
      <xdr:nvPicPr>
        <xdr:cNvPr id="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8" y="21432"/>
          <a:ext cx="621506" cy="59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workbookViewId="0">
      <selection activeCell="A46" sqref="A46"/>
    </sheetView>
  </sheetViews>
  <sheetFormatPr defaultRowHeight="15"/>
  <sheetData>
    <row r="1" spans="1:9" ht="41.25" customHeight="1">
      <c r="A1" s="72"/>
      <c r="B1" s="73"/>
      <c r="C1" s="73"/>
      <c r="D1" s="73"/>
      <c r="E1" s="73"/>
      <c r="F1" s="73"/>
      <c r="G1" s="73"/>
      <c r="H1" s="73"/>
      <c r="I1" s="73"/>
    </row>
    <row r="2" spans="1:9" ht="21.75" customHeight="1">
      <c r="A2" s="73"/>
      <c r="B2" s="73"/>
      <c r="C2" s="73"/>
      <c r="D2" s="73"/>
      <c r="E2" s="73"/>
      <c r="F2" s="73"/>
      <c r="G2" s="73"/>
      <c r="H2" s="73"/>
      <c r="I2" s="73"/>
    </row>
    <row r="3" spans="1:9" ht="15" customHeight="1">
      <c r="A3" s="78" t="s">
        <v>60</v>
      </c>
      <c r="B3" s="78"/>
      <c r="C3" s="78"/>
      <c r="D3" s="78"/>
      <c r="E3" s="78"/>
      <c r="F3" s="78"/>
      <c r="G3" s="78"/>
      <c r="H3" s="78"/>
      <c r="I3" s="78"/>
    </row>
    <row r="4" spans="1:9" ht="15" customHeight="1">
      <c r="A4" s="78"/>
      <c r="B4" s="78"/>
      <c r="C4" s="78"/>
      <c r="D4" s="78"/>
      <c r="E4" s="78"/>
      <c r="F4" s="78"/>
      <c r="G4" s="78"/>
      <c r="H4" s="78"/>
      <c r="I4" s="78"/>
    </row>
    <row r="5" spans="1:9" ht="27" customHeight="1">
      <c r="A5" s="78"/>
      <c r="B5" s="78"/>
      <c r="C5" s="78"/>
      <c r="D5" s="78"/>
      <c r="E5" s="78"/>
      <c r="F5" s="78"/>
      <c r="G5" s="78"/>
      <c r="H5" s="78"/>
      <c r="I5" s="78"/>
    </row>
    <row r="6" spans="1:9" ht="15" customHeight="1">
      <c r="A6" s="78"/>
      <c r="B6" s="78"/>
      <c r="C6" s="78"/>
      <c r="D6" s="78"/>
      <c r="E6" s="78"/>
      <c r="F6" s="78"/>
      <c r="G6" s="78"/>
      <c r="H6" s="78"/>
      <c r="I6" s="78"/>
    </row>
    <row r="7" spans="1:9" ht="15" customHeight="1">
      <c r="A7" s="74"/>
      <c r="B7" s="74"/>
      <c r="C7" s="74"/>
      <c r="D7" s="74"/>
      <c r="E7" s="74"/>
      <c r="F7" s="74"/>
      <c r="G7" s="74"/>
      <c r="H7" s="74"/>
      <c r="I7" s="74"/>
    </row>
    <row r="8" spans="1:9" ht="15" customHeight="1">
      <c r="A8" s="74"/>
      <c r="B8" s="74"/>
      <c r="C8" s="74"/>
      <c r="D8" s="74"/>
      <c r="E8" s="74"/>
      <c r="F8" s="74"/>
      <c r="G8" s="74"/>
      <c r="H8" s="74"/>
      <c r="I8" s="74"/>
    </row>
    <row r="9" spans="1:9" ht="15" customHeight="1">
      <c r="A9" s="74"/>
      <c r="B9" s="74"/>
      <c r="C9" s="74"/>
      <c r="D9" s="74"/>
      <c r="E9" s="74"/>
      <c r="F9" s="74"/>
      <c r="G9" s="74"/>
      <c r="H9" s="74"/>
      <c r="I9" s="74"/>
    </row>
    <row r="10" spans="1:9" ht="15" customHeight="1">
      <c r="A10" s="74"/>
      <c r="B10" s="74"/>
      <c r="C10" s="74"/>
      <c r="D10" s="74"/>
      <c r="E10" s="74"/>
      <c r="F10" s="74"/>
      <c r="G10" s="74"/>
      <c r="H10" s="74"/>
      <c r="I10" s="74"/>
    </row>
    <row r="11" spans="1:9" ht="15" customHeight="1">
      <c r="A11" s="74"/>
      <c r="B11" s="74"/>
      <c r="C11" s="74"/>
      <c r="D11" s="74"/>
      <c r="E11" s="74"/>
      <c r="F11" s="74"/>
      <c r="G11" s="74"/>
      <c r="H11" s="74"/>
      <c r="I11" s="74"/>
    </row>
    <row r="12" spans="1:9" ht="15" customHeight="1">
      <c r="A12" s="74"/>
      <c r="B12" s="74"/>
      <c r="C12" s="74"/>
      <c r="D12" s="74"/>
      <c r="E12" s="74"/>
      <c r="F12" s="74"/>
      <c r="G12" s="74"/>
      <c r="H12" s="74"/>
      <c r="I12" s="74"/>
    </row>
    <row r="13" spans="1:9" ht="15" customHeight="1">
      <c r="A13" s="74"/>
      <c r="B13" s="74"/>
      <c r="C13" s="74"/>
      <c r="D13" s="74"/>
      <c r="E13" s="74"/>
      <c r="F13" s="74"/>
      <c r="G13" s="74"/>
      <c r="H13" s="74"/>
      <c r="I13" s="74"/>
    </row>
    <row r="14" spans="1:9" ht="15" customHeight="1">
      <c r="A14" s="74"/>
      <c r="B14" s="74"/>
      <c r="C14" s="74"/>
      <c r="D14" s="74"/>
      <c r="E14" s="74"/>
      <c r="F14" s="74"/>
      <c r="G14" s="74"/>
      <c r="H14" s="74"/>
      <c r="I14" s="74"/>
    </row>
    <row r="15" spans="1:9" ht="15" customHeight="1">
      <c r="A15" s="74"/>
      <c r="B15" s="74"/>
      <c r="C15" s="74"/>
      <c r="D15" s="74"/>
      <c r="E15" s="74"/>
      <c r="F15" s="74"/>
      <c r="G15" s="74"/>
      <c r="H15" s="74"/>
      <c r="I15" s="74"/>
    </row>
    <row r="16" spans="1:9" ht="15" customHeight="1">
      <c r="A16" s="74"/>
      <c r="B16" s="74"/>
      <c r="C16" s="74"/>
      <c r="D16" s="74"/>
      <c r="E16" s="74"/>
      <c r="F16" s="74"/>
      <c r="G16" s="74"/>
      <c r="H16" s="74"/>
      <c r="I16" s="74"/>
    </row>
    <row r="17" spans="1:9" ht="15" customHeight="1">
      <c r="A17" s="74"/>
      <c r="B17" s="74"/>
      <c r="C17" s="74"/>
      <c r="D17" s="74"/>
      <c r="E17" s="74"/>
      <c r="F17" s="74"/>
      <c r="G17" s="74"/>
      <c r="H17" s="74"/>
      <c r="I17" s="74"/>
    </row>
    <row r="18" spans="1:9" ht="14.25" customHeight="1">
      <c r="A18" s="74"/>
      <c r="B18" s="74"/>
      <c r="C18" s="74"/>
      <c r="D18" s="74"/>
      <c r="E18" s="74"/>
      <c r="F18" s="74"/>
      <c r="G18" s="74"/>
      <c r="H18" s="74"/>
      <c r="I18" s="74"/>
    </row>
    <row r="19" spans="1:9" ht="15" customHeight="1">
      <c r="A19" s="74"/>
      <c r="B19" s="74"/>
      <c r="C19" s="74"/>
      <c r="D19" s="74"/>
      <c r="E19" s="74"/>
      <c r="F19" s="74"/>
      <c r="G19" s="74"/>
      <c r="H19" s="74"/>
      <c r="I19" s="74"/>
    </row>
    <row r="20" spans="1:9" ht="15" customHeight="1">
      <c r="A20" s="74"/>
      <c r="B20" s="74"/>
      <c r="C20" s="74"/>
      <c r="D20" s="74"/>
      <c r="E20" s="74"/>
      <c r="F20" s="74"/>
      <c r="G20" s="74"/>
      <c r="H20" s="74"/>
      <c r="I20" s="74"/>
    </row>
    <row r="21" spans="1:9" ht="15" customHeight="1">
      <c r="A21" s="74"/>
      <c r="B21" s="74"/>
      <c r="C21" s="74"/>
      <c r="D21" s="74"/>
      <c r="E21" s="74"/>
      <c r="F21" s="74"/>
      <c r="G21" s="74"/>
      <c r="H21" s="74"/>
      <c r="I21" s="74"/>
    </row>
    <row r="22" spans="1:9" ht="15" customHeight="1">
      <c r="A22" s="74"/>
      <c r="B22" s="74"/>
      <c r="C22" s="74"/>
      <c r="D22" s="74"/>
      <c r="E22" s="74"/>
      <c r="F22" s="74"/>
      <c r="G22" s="74"/>
      <c r="H22" s="74"/>
      <c r="I22" s="74"/>
    </row>
    <row r="23" spans="1:9" ht="15" customHeight="1">
      <c r="A23" s="74"/>
      <c r="B23" s="74"/>
      <c r="C23" s="74"/>
      <c r="D23" s="74"/>
      <c r="E23" s="74"/>
      <c r="F23" s="74"/>
      <c r="G23" s="74"/>
      <c r="H23" s="74"/>
      <c r="I23" s="74"/>
    </row>
    <row r="24" spans="1:9" ht="15" customHeight="1">
      <c r="A24" s="74"/>
      <c r="B24" s="74"/>
      <c r="C24" s="74"/>
      <c r="D24" s="74"/>
      <c r="E24" s="74"/>
      <c r="F24" s="74"/>
      <c r="G24" s="74"/>
      <c r="H24" s="74"/>
      <c r="I24" s="74"/>
    </row>
    <row r="25" spans="1:9" ht="15" customHeight="1">
      <c r="A25" s="74"/>
      <c r="B25" s="74"/>
      <c r="C25" s="74"/>
      <c r="D25" s="74"/>
      <c r="E25" s="74"/>
      <c r="F25" s="74"/>
      <c r="G25" s="74"/>
      <c r="H25" s="74"/>
      <c r="I25" s="74"/>
    </row>
    <row r="26" spans="1:9" ht="15" customHeight="1">
      <c r="A26" s="74"/>
      <c r="B26" s="74"/>
      <c r="C26" s="74"/>
      <c r="D26" s="74"/>
      <c r="E26" s="74"/>
      <c r="F26" s="74"/>
      <c r="G26" s="74"/>
      <c r="H26" s="74"/>
      <c r="I26" s="74"/>
    </row>
    <row r="27" spans="1:9" ht="15" customHeight="1">
      <c r="A27" s="74"/>
      <c r="B27" s="74"/>
      <c r="C27" s="74"/>
      <c r="D27" s="74"/>
      <c r="E27" s="74"/>
      <c r="F27" s="74"/>
      <c r="G27" s="74"/>
      <c r="H27" s="74"/>
      <c r="I27" s="74"/>
    </row>
    <row r="28" spans="1:9" ht="15" customHeight="1">
      <c r="A28" s="74"/>
      <c r="B28" s="74"/>
      <c r="C28" s="74"/>
      <c r="D28" s="74"/>
      <c r="E28" s="74"/>
      <c r="F28" s="74"/>
      <c r="G28" s="74"/>
      <c r="H28" s="74"/>
      <c r="I28" s="74"/>
    </row>
    <row r="29" spans="1:9" ht="15" customHeight="1">
      <c r="A29" s="74"/>
      <c r="B29" s="74"/>
      <c r="C29" s="74"/>
      <c r="D29" s="74"/>
      <c r="E29" s="74"/>
      <c r="F29" s="74"/>
      <c r="G29" s="74"/>
      <c r="H29" s="74"/>
      <c r="I29" s="74"/>
    </row>
    <row r="30" spans="1:9" ht="15" customHeight="1">
      <c r="A30" s="74"/>
      <c r="B30" s="74"/>
      <c r="C30" s="74"/>
      <c r="D30" s="74"/>
      <c r="E30" s="74"/>
      <c r="F30" s="74"/>
      <c r="G30" s="74"/>
      <c r="H30" s="74"/>
      <c r="I30" s="74"/>
    </row>
    <row r="31" spans="1:9" ht="15" customHeight="1">
      <c r="A31" s="74"/>
      <c r="B31" s="74"/>
      <c r="C31" s="74"/>
      <c r="D31" s="74"/>
      <c r="E31" s="74"/>
      <c r="F31" s="74"/>
      <c r="G31" s="74"/>
      <c r="H31" s="74"/>
      <c r="I31" s="74"/>
    </row>
    <row r="32" spans="1:9" ht="15" customHeight="1">
      <c r="A32" s="74"/>
      <c r="B32" s="74"/>
      <c r="C32" s="74"/>
      <c r="D32" s="74"/>
      <c r="E32" s="74"/>
      <c r="F32" s="74"/>
      <c r="G32" s="74"/>
      <c r="H32" s="74"/>
      <c r="I32" s="74"/>
    </row>
    <row r="33" spans="1:9" ht="15" customHeight="1">
      <c r="A33" s="74"/>
      <c r="B33" s="74"/>
      <c r="C33" s="74"/>
      <c r="D33" s="74"/>
      <c r="E33" s="74"/>
      <c r="F33" s="74"/>
      <c r="G33" s="74"/>
      <c r="H33" s="74"/>
      <c r="I33" s="74"/>
    </row>
    <row r="34" spans="1:9" ht="15" customHeight="1">
      <c r="A34" s="74"/>
      <c r="B34" s="74"/>
      <c r="C34" s="74"/>
      <c r="D34" s="74"/>
      <c r="E34" s="74"/>
      <c r="F34" s="74"/>
      <c r="G34" s="74"/>
      <c r="H34" s="74"/>
      <c r="I34" s="74"/>
    </row>
    <row r="35" spans="1:9" ht="15" customHeight="1">
      <c r="A35" s="74"/>
      <c r="B35" s="74"/>
      <c r="C35" s="74"/>
      <c r="D35" s="74"/>
      <c r="E35" s="74"/>
      <c r="F35" s="74"/>
      <c r="G35" s="74"/>
      <c r="H35" s="74"/>
      <c r="I35" s="74"/>
    </row>
    <row r="36" spans="1:9" ht="15" customHeight="1">
      <c r="A36" s="74"/>
      <c r="B36" s="74"/>
      <c r="C36" s="74"/>
      <c r="D36" s="74"/>
      <c r="E36" s="74"/>
      <c r="F36" s="74"/>
      <c r="G36" s="74"/>
      <c r="H36" s="74"/>
      <c r="I36" s="74"/>
    </row>
    <row r="37" spans="1:9" ht="15" customHeight="1">
      <c r="A37" s="74"/>
      <c r="B37" s="74"/>
      <c r="C37" s="74"/>
      <c r="D37" s="74"/>
      <c r="E37" s="74"/>
      <c r="F37" s="74"/>
      <c r="G37" s="74"/>
      <c r="H37" s="74"/>
      <c r="I37" s="74"/>
    </row>
    <row r="38" spans="1:9" ht="15" customHeight="1">
      <c r="A38" s="74"/>
      <c r="B38" s="74"/>
      <c r="C38" s="74"/>
      <c r="D38" s="74"/>
      <c r="E38" s="74"/>
      <c r="F38" s="74"/>
      <c r="G38" s="74"/>
      <c r="H38" s="74"/>
      <c r="I38" s="74"/>
    </row>
    <row r="39" spans="1:9" ht="15" customHeight="1">
      <c r="A39" s="74"/>
      <c r="B39" s="74"/>
      <c r="C39" s="74"/>
      <c r="D39" s="74"/>
      <c r="E39" s="74"/>
      <c r="F39" s="74"/>
      <c r="G39" s="74"/>
      <c r="H39" s="74"/>
      <c r="I39" s="74"/>
    </row>
    <row r="40" spans="1:9" ht="15" customHeight="1">
      <c r="A40" s="74"/>
      <c r="B40" s="74"/>
      <c r="C40" s="74"/>
      <c r="D40" s="74"/>
      <c r="E40" s="74"/>
      <c r="F40" s="74"/>
      <c r="G40" s="74"/>
      <c r="H40" s="74"/>
      <c r="I40" s="74"/>
    </row>
    <row r="41" spans="1:9" ht="15" customHeight="1">
      <c r="A41" s="74"/>
      <c r="B41" s="74"/>
      <c r="C41" s="74"/>
      <c r="D41" s="74"/>
      <c r="E41" s="74"/>
      <c r="F41" s="74"/>
      <c r="G41" s="74"/>
      <c r="H41" s="74"/>
      <c r="I41" s="74"/>
    </row>
    <row r="42" spans="1:9" ht="15" customHeight="1">
      <c r="A42" s="74"/>
      <c r="B42" s="74"/>
      <c r="C42" s="74"/>
      <c r="D42" s="74"/>
      <c r="E42" s="74"/>
      <c r="F42" s="74"/>
      <c r="G42" s="74"/>
      <c r="H42" s="74"/>
      <c r="I42" s="74"/>
    </row>
    <row r="43" spans="1:9">
      <c r="A43" s="73"/>
      <c r="B43" s="73"/>
      <c r="C43" s="73"/>
      <c r="D43" s="73"/>
      <c r="E43" s="73"/>
      <c r="F43" s="73"/>
      <c r="G43" s="73"/>
      <c r="H43" s="73"/>
      <c r="I43" s="73"/>
    </row>
    <row r="44" spans="1:9">
      <c r="A44" s="73"/>
      <c r="B44" s="73"/>
      <c r="C44" s="73"/>
      <c r="D44" s="73"/>
      <c r="E44" s="73"/>
      <c r="F44" s="73"/>
      <c r="G44" s="73"/>
      <c r="H44" s="73"/>
      <c r="I44" s="73"/>
    </row>
    <row r="45" spans="1:9">
      <c r="A45" s="75"/>
      <c r="B45" s="75"/>
      <c r="C45" s="75"/>
      <c r="D45" s="75"/>
      <c r="E45" s="75"/>
      <c r="F45" s="75"/>
      <c r="G45" s="75"/>
      <c r="H45" s="75"/>
      <c r="I45" s="75"/>
    </row>
    <row r="46" spans="1:9" ht="15.75">
      <c r="A46" s="76" t="s">
        <v>62</v>
      </c>
      <c r="B46" s="73"/>
      <c r="C46" s="73"/>
      <c r="D46" s="73"/>
      <c r="E46" s="73"/>
      <c r="F46" s="73"/>
      <c r="G46" s="73"/>
      <c r="H46" s="73"/>
      <c r="I46" s="73"/>
    </row>
    <row r="47" spans="1:9" ht="15.75" customHeight="1">
      <c r="A47" s="79" t="s">
        <v>55</v>
      </c>
      <c r="B47" s="79"/>
      <c r="C47" s="79"/>
      <c r="D47" s="79"/>
      <c r="E47" s="79"/>
      <c r="F47" s="79"/>
      <c r="G47" s="79"/>
      <c r="H47" s="79"/>
      <c r="I47" s="79"/>
    </row>
    <row r="48" spans="1:9">
      <c r="A48" s="79"/>
      <c r="B48" s="79"/>
      <c r="C48" s="79"/>
      <c r="D48" s="79"/>
      <c r="E48" s="79"/>
      <c r="F48" s="79"/>
      <c r="G48" s="79"/>
      <c r="H48" s="79"/>
      <c r="I48" s="79"/>
    </row>
    <row r="49" spans="1:9" ht="12.75" customHeight="1">
      <c r="A49" s="76" t="s">
        <v>58</v>
      </c>
      <c r="B49" s="73"/>
      <c r="C49" s="73"/>
      <c r="D49" s="73"/>
      <c r="E49" s="73"/>
      <c r="F49" s="73"/>
      <c r="G49" s="73"/>
      <c r="H49" s="73"/>
      <c r="I49" s="73"/>
    </row>
    <row r="50" spans="1:9">
      <c r="A50" s="73"/>
      <c r="B50" s="73"/>
      <c r="C50" s="73"/>
      <c r="D50" s="73"/>
      <c r="E50" s="73"/>
      <c r="F50" s="73"/>
      <c r="G50" s="73"/>
      <c r="H50" s="73"/>
      <c r="I50" s="73"/>
    </row>
    <row r="51" spans="1:9">
      <c r="A51" s="77"/>
      <c r="B51" s="77"/>
      <c r="C51" s="77"/>
      <c r="D51" s="77"/>
      <c r="E51" s="77"/>
      <c r="F51" s="77"/>
      <c r="G51" s="77"/>
      <c r="H51" s="77"/>
      <c r="I51" s="77"/>
    </row>
    <row r="52" spans="1:9">
      <c r="A52" s="77"/>
      <c r="B52" s="77"/>
      <c r="C52" s="77"/>
      <c r="D52" s="77"/>
      <c r="E52" s="77"/>
      <c r="F52" s="77"/>
      <c r="G52" s="77"/>
      <c r="H52" s="77"/>
      <c r="I52" s="77"/>
    </row>
    <row r="53" spans="1:9">
      <c r="A53" s="77"/>
      <c r="B53" s="77"/>
      <c r="C53" s="77"/>
      <c r="D53" s="77"/>
      <c r="E53" s="77"/>
      <c r="F53" s="77"/>
      <c r="G53" s="77"/>
      <c r="H53" s="77"/>
      <c r="I53" s="77"/>
    </row>
    <row r="54" spans="1:9">
      <c r="A54" s="77"/>
      <c r="B54" s="77"/>
      <c r="C54" s="77"/>
      <c r="D54" s="77"/>
      <c r="E54" s="77"/>
      <c r="F54" s="77"/>
      <c r="G54" s="77"/>
      <c r="H54" s="77"/>
      <c r="I54" s="77"/>
    </row>
    <row r="55" spans="1:9">
      <c r="A55" s="77"/>
      <c r="B55" s="77"/>
      <c r="C55" s="77"/>
      <c r="D55" s="77"/>
      <c r="E55" s="77"/>
      <c r="F55" s="77"/>
      <c r="G55" s="77"/>
      <c r="H55" s="77"/>
      <c r="I55" s="77"/>
    </row>
    <row r="56" spans="1:9">
      <c r="A56" s="77"/>
      <c r="B56" s="77"/>
      <c r="C56" s="77"/>
      <c r="D56" s="77"/>
      <c r="E56" s="77"/>
      <c r="F56" s="77"/>
      <c r="G56" s="77"/>
      <c r="H56" s="77"/>
      <c r="I56" s="77"/>
    </row>
    <row r="57" spans="1:9">
      <c r="A57" s="77"/>
      <c r="B57" s="77"/>
      <c r="C57" s="77"/>
      <c r="D57" s="77"/>
      <c r="E57" s="77"/>
      <c r="F57" s="77"/>
      <c r="G57" s="77"/>
      <c r="H57" s="77"/>
      <c r="I57" s="77"/>
    </row>
    <row r="58" spans="1:9">
      <c r="A58" s="77"/>
      <c r="B58" s="77"/>
      <c r="C58" s="77"/>
      <c r="D58" s="77"/>
      <c r="E58" s="77"/>
      <c r="F58" s="77"/>
      <c r="G58" s="77"/>
      <c r="H58" s="77"/>
      <c r="I58" s="77"/>
    </row>
    <row r="59" spans="1:9">
      <c r="A59" s="77"/>
      <c r="B59" s="77"/>
      <c r="C59" s="77"/>
      <c r="D59" s="77"/>
      <c r="E59" s="77"/>
      <c r="F59" s="77"/>
      <c r="G59" s="77"/>
      <c r="H59" s="77"/>
      <c r="I59" s="77"/>
    </row>
    <row r="60" spans="1:9">
      <c r="A60" s="77"/>
      <c r="B60" s="77"/>
      <c r="C60" s="77"/>
      <c r="D60" s="77"/>
      <c r="E60" s="77"/>
      <c r="F60" s="77"/>
      <c r="G60" s="77"/>
      <c r="H60" s="77"/>
      <c r="I60" s="77"/>
    </row>
  </sheetData>
  <mergeCells count="2">
    <mergeCell ref="A3:I6"/>
    <mergeCell ref="A47:I48"/>
  </mergeCells>
  <pageMargins left="0.70866141732283472" right="0.70866141732283472" top="0.53" bottom="0.38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0"/>
  <sheetViews>
    <sheetView tabSelected="1" zoomScale="80" zoomScaleNormal="80" workbookViewId="0">
      <selection activeCell="F21" sqref="F21:G21"/>
    </sheetView>
  </sheetViews>
  <sheetFormatPr defaultRowHeight="15"/>
  <cols>
    <col min="1" max="1" width="22" style="6" bestFit="1" customWidth="1"/>
    <col min="2" max="2" width="34.85546875" style="6" bestFit="1" customWidth="1"/>
    <col min="3" max="11" width="17" style="6" customWidth="1"/>
    <col min="12" max="12" width="12.85546875" style="6" customWidth="1"/>
    <col min="13" max="13" width="9.7109375" style="6" bestFit="1" customWidth="1"/>
    <col min="14" max="14" width="22.42578125" style="6" customWidth="1"/>
    <col min="15" max="15" width="27.140625" style="6" customWidth="1"/>
    <col min="16" max="16384" width="9.140625" style="6"/>
  </cols>
  <sheetData>
    <row r="1" spans="1:22" s="4" customFormat="1" ht="51" customHeight="1">
      <c r="A1" s="3"/>
      <c r="B1" s="3"/>
      <c r="C1" s="171" t="s">
        <v>59</v>
      </c>
      <c r="D1" s="171"/>
      <c r="E1" s="171"/>
      <c r="F1" s="171"/>
      <c r="G1" s="171"/>
      <c r="H1" s="171"/>
      <c r="I1" s="171"/>
      <c r="J1" s="171"/>
      <c r="K1" s="171"/>
      <c r="V1" s="5"/>
    </row>
    <row r="2" spans="1:22" ht="15.75" thickBot="1"/>
    <row r="3" spans="1:22" ht="29.25" customHeight="1" thickBot="1">
      <c r="A3" s="126" t="s">
        <v>39</v>
      </c>
      <c r="B3" s="127"/>
      <c r="C3" s="127"/>
      <c r="D3" s="127"/>
      <c r="E3" s="127"/>
      <c r="F3" s="127"/>
      <c r="G3" s="127"/>
      <c r="H3" s="127"/>
      <c r="I3" s="127"/>
      <c r="J3" s="127"/>
      <c r="K3" s="128"/>
    </row>
    <row r="4" spans="1:22" ht="15.75" thickBot="1"/>
    <row r="5" spans="1:22" ht="29.25" customHeight="1" thickBot="1">
      <c r="A5" s="90" t="s">
        <v>56</v>
      </c>
      <c r="B5" s="91"/>
      <c r="C5" s="91"/>
      <c r="D5" s="91"/>
      <c r="E5" s="91"/>
      <c r="F5" s="91"/>
      <c r="G5" s="91"/>
      <c r="H5" s="91"/>
      <c r="I5" s="91"/>
      <c r="J5" s="91"/>
      <c r="K5" s="92"/>
    </row>
    <row r="6" spans="1:22" s="1" customFormat="1" ht="19.5" thickBot="1">
      <c r="A6" s="21"/>
      <c r="B6" s="21"/>
      <c r="C6" s="21"/>
      <c r="D6" s="22"/>
      <c r="E6" s="22"/>
      <c r="F6" s="22"/>
      <c r="G6" s="22"/>
      <c r="H6" s="22"/>
      <c r="I6" s="22"/>
      <c r="J6" s="22"/>
      <c r="K6" s="22"/>
      <c r="L6" s="23"/>
    </row>
    <row r="7" spans="1:22" s="1" customFormat="1">
      <c r="A7" s="93" t="s">
        <v>13</v>
      </c>
      <c r="B7" s="94"/>
      <c r="C7" s="105" t="s">
        <v>1</v>
      </c>
      <c r="D7" s="105"/>
      <c r="E7" s="100"/>
      <c r="F7" s="99" t="s">
        <v>57</v>
      </c>
      <c r="G7" s="100"/>
      <c r="H7" s="52"/>
      <c r="I7" s="53"/>
    </row>
    <row r="8" spans="1:22" s="1" customFormat="1">
      <c r="A8" s="95"/>
      <c r="B8" s="96"/>
      <c r="C8" s="106"/>
      <c r="D8" s="106"/>
      <c r="E8" s="102"/>
      <c r="F8" s="101"/>
      <c r="G8" s="102"/>
      <c r="H8" s="52"/>
      <c r="I8" s="53"/>
    </row>
    <row r="9" spans="1:22" s="1" customFormat="1" ht="15" customHeight="1" thickBot="1">
      <c r="A9" s="97"/>
      <c r="B9" s="98"/>
      <c r="C9" s="107"/>
      <c r="D9" s="107"/>
      <c r="E9" s="104"/>
      <c r="F9" s="103"/>
      <c r="G9" s="104"/>
      <c r="H9" s="52"/>
      <c r="I9" s="53"/>
    </row>
    <row r="10" spans="1:22" s="1" customFormat="1">
      <c r="A10" s="108" t="s">
        <v>0</v>
      </c>
      <c r="B10" s="167"/>
      <c r="C10" s="80" t="s">
        <v>11</v>
      </c>
      <c r="D10" s="80"/>
      <c r="E10" s="81"/>
      <c r="F10" s="111"/>
      <c r="G10" s="112"/>
      <c r="H10" s="86" t="str">
        <f t="shared" ref="H10:H19" si="0">IF(TYPE(F10)=1,IF(OR(ROUNDDOWN(F10,2)&lt;&gt;F10,F10&lt;=0),"Inserire un valore con al massimo due decimali",""),"Inserire un valore con al massimo due decimali")</f>
        <v>Inserire un valore con al massimo due decimali</v>
      </c>
      <c r="I10" s="87"/>
      <c r="J10" s="87"/>
    </row>
    <row r="11" spans="1:22" s="1" customFormat="1" ht="15.75" thickBot="1">
      <c r="A11" s="110"/>
      <c r="B11" s="168"/>
      <c r="C11" s="84" t="s">
        <v>12</v>
      </c>
      <c r="D11" s="84">
        <f t="shared" ref="D11:D19" si="1">IF(H11="Inserire un valore con al massimo due decimali",0,ROUNDDOWN(($F11/100*75),2))</f>
        <v>0</v>
      </c>
      <c r="E11" s="85"/>
      <c r="F11" s="88"/>
      <c r="G11" s="89"/>
      <c r="H11" s="86" t="str">
        <f t="shared" si="0"/>
        <v>Inserire un valore con al massimo due decimali</v>
      </c>
      <c r="I11" s="87"/>
      <c r="J11" s="87"/>
    </row>
    <row r="12" spans="1:22" s="1" customFormat="1">
      <c r="A12" s="108" t="s">
        <v>14</v>
      </c>
      <c r="B12" s="54" t="s">
        <v>15</v>
      </c>
      <c r="C12" s="80" t="s">
        <v>17</v>
      </c>
      <c r="D12" s="80">
        <f t="shared" si="1"/>
        <v>0</v>
      </c>
      <c r="E12" s="81"/>
      <c r="F12" s="111"/>
      <c r="G12" s="112"/>
      <c r="H12" s="86" t="str">
        <f t="shared" si="0"/>
        <v>Inserire un valore con al massimo due decimali</v>
      </c>
      <c r="I12" s="87"/>
      <c r="J12" s="87"/>
    </row>
    <row r="13" spans="1:22" s="1" customFormat="1" ht="15.75" thickBot="1">
      <c r="A13" s="110"/>
      <c r="B13" s="55" t="s">
        <v>16</v>
      </c>
      <c r="C13" s="84" t="s">
        <v>18</v>
      </c>
      <c r="D13" s="84">
        <f t="shared" si="1"/>
        <v>0</v>
      </c>
      <c r="E13" s="85"/>
      <c r="F13" s="88"/>
      <c r="G13" s="89"/>
      <c r="H13" s="86" t="str">
        <f t="shared" si="0"/>
        <v>Inserire un valore con al massimo due decimali</v>
      </c>
      <c r="I13" s="87"/>
      <c r="J13" s="87"/>
    </row>
    <row r="14" spans="1:22" s="1" customFormat="1">
      <c r="A14" s="108" t="s">
        <v>21</v>
      </c>
      <c r="B14" s="56" t="s">
        <v>22</v>
      </c>
      <c r="C14" s="80" t="s">
        <v>23</v>
      </c>
      <c r="D14" s="80">
        <f t="shared" si="1"/>
        <v>0</v>
      </c>
      <c r="E14" s="81"/>
      <c r="F14" s="111"/>
      <c r="G14" s="112"/>
      <c r="H14" s="86" t="str">
        <f t="shared" si="0"/>
        <v>Inserire un valore con al massimo due decimali</v>
      </c>
      <c r="I14" s="87"/>
      <c r="J14" s="87"/>
    </row>
    <row r="15" spans="1:22" s="1" customFormat="1">
      <c r="A15" s="109"/>
      <c r="B15" s="57" t="s">
        <v>26</v>
      </c>
      <c r="C15" s="82" t="s">
        <v>23</v>
      </c>
      <c r="D15" s="82">
        <f t="shared" si="1"/>
        <v>0</v>
      </c>
      <c r="E15" s="83"/>
      <c r="F15" s="113"/>
      <c r="G15" s="114"/>
      <c r="H15" s="86" t="str">
        <f t="shared" si="0"/>
        <v>Inserire un valore con al massimo due decimali</v>
      </c>
      <c r="I15" s="87"/>
      <c r="J15" s="87"/>
    </row>
    <row r="16" spans="1:22" s="1" customFormat="1">
      <c r="A16" s="109"/>
      <c r="B16" s="57" t="s">
        <v>29</v>
      </c>
      <c r="C16" s="82" t="s">
        <v>23</v>
      </c>
      <c r="D16" s="82">
        <f t="shared" si="1"/>
        <v>0</v>
      </c>
      <c r="E16" s="83"/>
      <c r="F16" s="113"/>
      <c r="G16" s="114"/>
      <c r="H16" s="86" t="str">
        <f t="shared" si="0"/>
        <v>Inserire un valore con al massimo due decimali</v>
      </c>
      <c r="I16" s="87"/>
      <c r="J16" s="87"/>
    </row>
    <row r="17" spans="1:12" s="1" customFormat="1">
      <c r="A17" s="109"/>
      <c r="B17" s="57" t="s">
        <v>30</v>
      </c>
      <c r="C17" s="82" t="s">
        <v>23</v>
      </c>
      <c r="D17" s="82">
        <f t="shared" si="1"/>
        <v>0</v>
      </c>
      <c r="E17" s="83"/>
      <c r="F17" s="113"/>
      <c r="G17" s="114"/>
      <c r="H17" s="86" t="str">
        <f t="shared" si="0"/>
        <v>Inserire un valore con al massimo due decimali</v>
      </c>
      <c r="I17" s="87"/>
      <c r="J17" s="87"/>
    </row>
    <row r="18" spans="1:12" s="1" customFormat="1">
      <c r="A18" s="109"/>
      <c r="B18" s="58" t="s">
        <v>27</v>
      </c>
      <c r="C18" s="82" t="s">
        <v>45</v>
      </c>
      <c r="D18" s="82">
        <f t="shared" si="1"/>
        <v>0</v>
      </c>
      <c r="E18" s="83"/>
      <c r="F18" s="113"/>
      <c r="G18" s="114"/>
      <c r="H18" s="86" t="str">
        <f t="shared" si="0"/>
        <v>Inserire un valore con al massimo due decimali</v>
      </c>
      <c r="I18" s="87"/>
      <c r="J18" s="87"/>
    </row>
    <row r="19" spans="1:12" s="1" customFormat="1">
      <c r="A19" s="109"/>
      <c r="B19" s="58" t="s">
        <v>28</v>
      </c>
      <c r="C19" s="82" t="s">
        <v>18</v>
      </c>
      <c r="D19" s="82">
        <f t="shared" si="1"/>
        <v>0</v>
      </c>
      <c r="E19" s="83"/>
      <c r="F19" s="113"/>
      <c r="G19" s="114"/>
      <c r="H19" s="86" t="str">
        <f t="shared" si="0"/>
        <v>Inserire un valore con al massimo due decimali</v>
      </c>
      <c r="I19" s="87"/>
      <c r="J19" s="87"/>
    </row>
    <row r="20" spans="1:12" s="1" customFormat="1">
      <c r="A20" s="109"/>
      <c r="B20" s="58" t="s">
        <v>47</v>
      </c>
      <c r="C20" s="82" t="s">
        <v>31</v>
      </c>
      <c r="D20" s="82"/>
      <c r="E20" s="83"/>
      <c r="F20" s="163"/>
      <c r="G20" s="164"/>
      <c r="H20" s="86" t="str">
        <f>IF(TYPE(F20)=1,IF(OR(ROUNDDOWN(F20,2)&lt;&gt;F20,F20&lt;=0),"Inserire un valore con al massimo due decimali",""),"Inserire un valore con al massimo due decimali")</f>
        <v>Inserire un valore con al massimo due decimali</v>
      </c>
      <c r="I20" s="87"/>
      <c r="J20" s="87"/>
    </row>
    <row r="21" spans="1:12" s="1" customFormat="1" ht="15.75" thickBot="1">
      <c r="A21" s="110"/>
      <c r="B21" s="55" t="s">
        <v>43</v>
      </c>
      <c r="C21" s="84" t="s">
        <v>44</v>
      </c>
      <c r="D21" s="84"/>
      <c r="E21" s="85"/>
      <c r="F21" s="165"/>
      <c r="G21" s="166"/>
      <c r="H21" s="86" t="str">
        <f>IF(TYPE(F21)=1,IF(OR(ROUNDDOWN(F21,2)&lt;&gt;F21,F21&lt;=0),"Inserire un valore con al massimo due decimali",""),"Inserire un valore con al massimo due decimali")</f>
        <v>Inserire un valore con al massimo due decimali</v>
      </c>
      <c r="I21" s="87"/>
      <c r="J21" s="87"/>
    </row>
    <row r="22" spans="1:12" s="1" customFormat="1">
      <c r="A22" s="108" t="s">
        <v>9</v>
      </c>
      <c r="B22" s="54" t="s">
        <v>19</v>
      </c>
      <c r="C22" s="80" t="s">
        <v>10</v>
      </c>
      <c r="D22" s="80"/>
      <c r="E22" s="81"/>
      <c r="F22" s="169"/>
      <c r="G22" s="170"/>
      <c r="H22" s="86" t="str">
        <f>IF(TYPE(F22)=1,IF(OR(ROUNDDOWN(F22,2)&lt;&gt;F22,F22&lt;=0),"Inserire un valore con al massimo due decimali",""),"Inserire un valore con al massimo due decimali")</f>
        <v>Inserire un valore con al massimo due decimali</v>
      </c>
      <c r="I22" s="87"/>
      <c r="J22" s="87"/>
    </row>
    <row r="23" spans="1:12" s="1" customFormat="1" ht="15.75" thickBot="1">
      <c r="A23" s="110"/>
      <c r="B23" s="55" t="s">
        <v>46</v>
      </c>
      <c r="C23" s="84" t="s">
        <v>10</v>
      </c>
      <c r="D23" s="84"/>
      <c r="E23" s="85"/>
      <c r="F23" s="165"/>
      <c r="G23" s="166"/>
      <c r="H23" s="86" t="str">
        <f>IF(TYPE(F23)=1,IF(OR(ROUNDDOWN(F23,2)&lt;&gt;F23,F23&lt;=0),"Inserire un valore con al massimo due decimali",""),"Inserire un valore con al massimo due decimali")</f>
        <v>Inserire un valore con al massimo due decimali</v>
      </c>
      <c r="I23" s="87"/>
      <c r="J23" s="87"/>
    </row>
    <row r="24" spans="1:12" s="1" customFormat="1" ht="15.75" thickBot="1">
      <c r="A24" s="51"/>
      <c r="L24" s="23"/>
    </row>
    <row r="25" spans="1:12" ht="29.25" customHeight="1" thickBot="1">
      <c r="A25" s="90" t="s">
        <v>48</v>
      </c>
      <c r="B25" s="91"/>
      <c r="C25" s="91"/>
      <c r="D25" s="91"/>
      <c r="E25" s="91"/>
      <c r="F25" s="91"/>
      <c r="G25" s="91"/>
      <c r="H25" s="91"/>
      <c r="I25" s="91"/>
      <c r="J25" s="91"/>
      <c r="K25" s="92"/>
    </row>
    <row r="26" spans="1:12" s="1" customFormat="1" ht="15.75" thickBot="1">
      <c r="A26" s="2"/>
      <c r="L26" s="23"/>
    </row>
    <row r="27" spans="1:12" ht="15.75">
      <c r="A27" s="142"/>
      <c r="B27" s="143"/>
      <c r="C27" s="146" t="s">
        <v>37</v>
      </c>
      <c r="D27" s="147"/>
      <c r="E27" s="148" t="s">
        <v>38</v>
      </c>
      <c r="F27" s="149"/>
      <c r="G27" s="149"/>
      <c r="H27" s="150"/>
      <c r="I27" s="148" t="s">
        <v>40</v>
      </c>
      <c r="J27" s="149"/>
      <c r="K27" s="150"/>
    </row>
    <row r="28" spans="1:12" ht="16.5" thickBot="1">
      <c r="A28" s="144"/>
      <c r="B28" s="145"/>
      <c r="C28" s="30" t="s">
        <v>41</v>
      </c>
      <c r="D28" s="32" t="s">
        <v>42</v>
      </c>
      <c r="E28" s="30" t="s">
        <v>54</v>
      </c>
      <c r="F28" s="31" t="s">
        <v>53</v>
      </c>
      <c r="G28" s="31" t="s">
        <v>52</v>
      </c>
      <c r="H28" s="32" t="s">
        <v>51</v>
      </c>
      <c r="I28" s="48" t="s">
        <v>36</v>
      </c>
      <c r="J28" s="49" t="s">
        <v>35</v>
      </c>
      <c r="K28" s="50" t="s">
        <v>33</v>
      </c>
    </row>
    <row r="29" spans="1:12" ht="16.5">
      <c r="A29" s="119" t="s">
        <v>0</v>
      </c>
      <c r="B29" s="186"/>
      <c r="C29" s="34">
        <v>-0.2</v>
      </c>
      <c r="D29" s="36">
        <v>0</v>
      </c>
      <c r="E29" s="42">
        <v>-0.2</v>
      </c>
      <c r="F29" s="35">
        <v>-0.1</v>
      </c>
      <c r="G29" s="35">
        <v>-0.05</v>
      </c>
      <c r="H29" s="45">
        <v>0</v>
      </c>
      <c r="I29" s="34">
        <v>-0.12</v>
      </c>
      <c r="J29" s="35">
        <v>-0.06</v>
      </c>
      <c r="K29" s="36">
        <v>0</v>
      </c>
    </row>
    <row r="30" spans="1:12" ht="16.5">
      <c r="A30" s="121" t="s">
        <v>14</v>
      </c>
      <c r="B30" s="13" t="s">
        <v>32</v>
      </c>
      <c r="C30" s="37">
        <v>-0.35</v>
      </c>
      <c r="D30" s="38">
        <v>0</v>
      </c>
      <c r="E30" s="43">
        <v>-0.2</v>
      </c>
      <c r="F30" s="33">
        <v>-0.1</v>
      </c>
      <c r="G30" s="33">
        <v>-0.05</v>
      </c>
      <c r="H30" s="46">
        <v>0</v>
      </c>
      <c r="I30" s="37">
        <v>-0.12</v>
      </c>
      <c r="J30" s="33">
        <v>-0.06</v>
      </c>
      <c r="K30" s="38">
        <v>0</v>
      </c>
    </row>
    <row r="31" spans="1:12" ht="16.5">
      <c r="A31" s="121"/>
      <c r="B31" s="13" t="s">
        <v>16</v>
      </c>
      <c r="C31" s="37" t="s">
        <v>34</v>
      </c>
      <c r="D31" s="38">
        <v>0</v>
      </c>
      <c r="E31" s="43">
        <v>-0.2</v>
      </c>
      <c r="F31" s="33">
        <v>-0.1</v>
      </c>
      <c r="G31" s="33">
        <v>-0.05</v>
      </c>
      <c r="H31" s="46">
        <v>0</v>
      </c>
      <c r="I31" s="37">
        <v>-0.16</v>
      </c>
      <c r="J31" s="33">
        <v>-0.08</v>
      </c>
      <c r="K31" s="38">
        <v>0</v>
      </c>
    </row>
    <row r="32" spans="1:12" ht="17.25" thickBot="1">
      <c r="A32" s="122" t="s">
        <v>21</v>
      </c>
      <c r="B32" s="187"/>
      <c r="C32" s="39">
        <v>-0.2</v>
      </c>
      <c r="D32" s="41">
        <v>0</v>
      </c>
      <c r="E32" s="44">
        <v>-0.2</v>
      </c>
      <c r="F32" s="40">
        <v>-0.1</v>
      </c>
      <c r="G32" s="40">
        <v>-0.05</v>
      </c>
      <c r="H32" s="47">
        <v>0</v>
      </c>
      <c r="I32" s="39">
        <v>-0.1</v>
      </c>
      <c r="J32" s="40">
        <v>-0.05</v>
      </c>
      <c r="K32" s="41">
        <v>0</v>
      </c>
    </row>
    <row r="33" spans="1:11" s="15" customFormat="1" ht="15.75" thickBot="1">
      <c r="A33" s="20"/>
      <c r="B33" s="20"/>
      <c r="C33" s="19"/>
      <c r="D33" s="19"/>
      <c r="E33" s="19"/>
      <c r="F33" s="16"/>
      <c r="G33" s="16"/>
      <c r="H33" s="16"/>
      <c r="I33" s="16"/>
      <c r="J33" s="18"/>
      <c r="K33" s="16"/>
    </row>
    <row r="34" spans="1:11" ht="29.25" customHeight="1" thickBot="1">
      <c r="A34" s="181" t="s">
        <v>49</v>
      </c>
      <c r="B34" s="182"/>
      <c r="C34" s="182"/>
      <c r="D34" s="182"/>
      <c r="E34" s="182"/>
      <c r="F34" s="183"/>
    </row>
    <row r="35" spans="1:11" ht="15.75" thickBot="1"/>
    <row r="36" spans="1:11" ht="15.75" customHeight="1">
      <c r="A36" s="151"/>
      <c r="B36" s="152"/>
      <c r="C36" s="155" t="str">
        <f>C27</f>
        <v>Modello di Erogazione</v>
      </c>
      <c r="D36" s="157" t="str">
        <f>E27</f>
        <v>Orario di servizio</v>
      </c>
      <c r="E36" s="159" t="str">
        <f>I27</f>
        <v>Fascia IQ</v>
      </c>
      <c r="F36" s="160"/>
    </row>
    <row r="37" spans="1:11" ht="15.75" customHeight="1" thickBot="1">
      <c r="A37" s="153"/>
      <c r="B37" s="154"/>
      <c r="C37" s="156"/>
      <c r="D37" s="158"/>
      <c r="E37" s="161"/>
      <c r="F37" s="162"/>
    </row>
    <row r="38" spans="1:11" ht="16.5">
      <c r="A38" s="119" t="s">
        <v>0</v>
      </c>
      <c r="B38" s="120"/>
      <c r="C38" s="24" t="s">
        <v>42</v>
      </c>
      <c r="D38" s="25" t="s">
        <v>51</v>
      </c>
      <c r="E38" s="188" t="s">
        <v>33</v>
      </c>
      <c r="F38" s="189"/>
    </row>
    <row r="39" spans="1:11" ht="16.5">
      <c r="A39" s="121" t="s">
        <v>14</v>
      </c>
      <c r="B39" s="14" t="s">
        <v>32</v>
      </c>
      <c r="C39" s="26" t="s">
        <v>42</v>
      </c>
      <c r="D39" s="27" t="s">
        <v>51</v>
      </c>
      <c r="E39" s="190"/>
      <c r="F39" s="191"/>
    </row>
    <row r="40" spans="1:11" ht="16.5">
      <c r="A40" s="121"/>
      <c r="B40" s="14" t="s">
        <v>16</v>
      </c>
      <c r="C40" s="71" t="s">
        <v>42</v>
      </c>
      <c r="D40" s="27" t="s">
        <v>51</v>
      </c>
      <c r="E40" s="190"/>
      <c r="F40" s="191"/>
    </row>
    <row r="41" spans="1:11" ht="17.25" thickBot="1">
      <c r="A41" s="122" t="s">
        <v>21</v>
      </c>
      <c r="B41" s="123"/>
      <c r="C41" s="28" t="s">
        <v>42</v>
      </c>
      <c r="D41" s="29" t="s">
        <v>54</v>
      </c>
      <c r="E41" s="192"/>
      <c r="F41" s="193"/>
    </row>
    <row r="42" spans="1:11" ht="15.75" thickBot="1"/>
    <row r="43" spans="1:11" ht="29.25" customHeight="1" thickBot="1">
      <c r="A43" s="126" t="s">
        <v>50</v>
      </c>
      <c r="B43" s="127"/>
      <c r="C43" s="127"/>
      <c r="D43" s="127"/>
      <c r="E43" s="127"/>
      <c r="F43" s="127"/>
      <c r="G43" s="127"/>
      <c r="H43" s="127"/>
      <c r="I43" s="127"/>
      <c r="J43" s="128"/>
    </row>
    <row r="44" spans="1:11" ht="15.75" thickBot="1"/>
    <row r="45" spans="1:11" ht="29.25" customHeight="1">
      <c r="A45" s="194" t="s">
        <v>13</v>
      </c>
      <c r="B45" s="177"/>
      <c r="C45" s="177" t="s">
        <v>1</v>
      </c>
      <c r="D45" s="178"/>
      <c r="E45" s="196" t="s">
        <v>2</v>
      </c>
      <c r="F45" s="197"/>
      <c r="G45" s="59" t="s">
        <v>3</v>
      </c>
      <c r="H45" s="62" t="s">
        <v>4</v>
      </c>
      <c r="I45" s="184" t="s">
        <v>61</v>
      </c>
      <c r="J45" s="178"/>
    </row>
    <row r="46" spans="1:11" ht="30" customHeight="1" thickBot="1">
      <c r="A46" s="195"/>
      <c r="B46" s="179"/>
      <c r="C46" s="179"/>
      <c r="D46" s="180"/>
      <c r="E46" s="63" t="s">
        <v>5</v>
      </c>
      <c r="F46" s="61" t="s">
        <v>6</v>
      </c>
      <c r="G46" s="60" t="s">
        <v>7</v>
      </c>
      <c r="H46" s="64" t="s">
        <v>8</v>
      </c>
      <c r="I46" s="185"/>
      <c r="J46" s="180"/>
    </row>
    <row r="47" spans="1:11" ht="30" customHeight="1">
      <c r="A47" s="115" t="s">
        <v>0</v>
      </c>
      <c r="B47" s="117"/>
      <c r="C47" s="117" t="s">
        <v>11</v>
      </c>
      <c r="D47" s="130"/>
      <c r="E47" s="65" t="str">
        <f>IF(H10="Inserire un valore con al massimo due decimali","",ROUNDDOWN((F47/100*75),2))</f>
        <v/>
      </c>
      <c r="F47" s="10" t="str">
        <f>IF(H10="Inserire un valore con al massimo due decimali","",ROUNDDOWN((F10*(1+INDEX($C$29:$D$29,,MATCH($C$38,$C$28:$D$28,0)))*(1+INDEX($E$29:$H$29,,MATCH($D$38,$E$28:$H$28,0)))*(1+INDEX($I$29:$K$29,,MATCH($E$38,$I$28:$K$28,0)))),2))</f>
        <v/>
      </c>
      <c r="G47" s="10" t="str">
        <f>IF(H10="Inserire un valore con al massimo due decimali","",ROUNDDOWN((F47/100*95),2))</f>
        <v/>
      </c>
      <c r="H47" s="66" t="str">
        <f>IF(H10="Inserire un valore con al massimo due decimali","",ROUNDDOWN((F47/100*90),2))</f>
        <v/>
      </c>
      <c r="I47" s="138" t="str">
        <f>IF(OR(TYPE(F47)&gt;1,F47&lt;0)," ",(F47-F10)/F10)</f>
        <v xml:space="preserve"> </v>
      </c>
      <c r="J47" s="139"/>
    </row>
    <row r="48" spans="1:11" ht="30" customHeight="1" thickBot="1">
      <c r="A48" s="116"/>
      <c r="B48" s="118"/>
      <c r="C48" s="118" t="s">
        <v>12</v>
      </c>
      <c r="D48" s="129"/>
      <c r="E48" s="67" t="str">
        <f>IF(H11="Inserire un valore con al massimo due decimali","",ROUNDDOWN((F48/100*75),2))</f>
        <v/>
      </c>
      <c r="F48" s="11" t="str">
        <f>IF(H11="Inserire un valore con al massimo due decimali","",ROUNDDOWN((F11*(1+INDEX($C$29:$D$29,,MATCH($C$38,$C$28:$D$28,0)))*(1+INDEX($E$29:$H$29,,MATCH($D$38,$E$28:$H$28,0)))*(1+INDEX($I$29:$K$29,,MATCH($E$38,$I$28:$K$28,0)))),2))</f>
        <v/>
      </c>
      <c r="G48" s="11" t="str">
        <f>IF(H11="Inserire un valore con al massimo due decimali","",ROUNDDOWN((F48/100*95),2))</f>
        <v/>
      </c>
      <c r="H48" s="68" t="str">
        <f>IF(H11="Inserire un valore con al massimo due decimali","",ROUNDDOWN((F48/100*90),2))</f>
        <v/>
      </c>
      <c r="I48" s="172" t="str">
        <f>IF(OR(TYPE(F48)&gt;1,F48&lt;0)," ",(F48-F11)/F11)</f>
        <v xml:space="preserve"> </v>
      </c>
      <c r="J48" s="173"/>
    </row>
    <row r="49" spans="1:10" ht="30" customHeight="1">
      <c r="A49" s="115" t="s">
        <v>14</v>
      </c>
      <c r="B49" s="12" t="s">
        <v>15</v>
      </c>
      <c r="C49" s="117" t="s">
        <v>17</v>
      </c>
      <c r="D49" s="130"/>
      <c r="E49" s="65" t="str">
        <f>IF(H12="Inserire un valore con al massimo due decimali","",ROUNDDOWN((F49/100*75),2))</f>
        <v/>
      </c>
      <c r="F49" s="10" t="str">
        <f>IF(H12="Inserire un valore con al massimo due decimali","",ROUNDDOWN((F12*(1+INDEX($C$30:$D$30,,MATCH($C$39,$C$28:$D$28,0)))*(1+INDEX($E$30:$H$30,,MATCH($D$39,$E$28:$H$28,0)))*(1+INDEX($I$30:$K$30,,MATCH($E$38,$I$28:$K$28,0)))),2))</f>
        <v/>
      </c>
      <c r="G49" s="10" t="str">
        <f>IF(H12="Inserire un valore con al massimo due decimali","",ROUNDDOWN((F49/100*95),2))</f>
        <v/>
      </c>
      <c r="H49" s="66" t="str">
        <f>IF(H12="Inserire un valore con al massimo due decimali","",ROUNDDOWN((F49/100*90),2))</f>
        <v/>
      </c>
      <c r="I49" s="138" t="str">
        <f>IF(OR(TYPE(F49)&gt;1,F49&lt;0)," ",(F49-F12)/F12)</f>
        <v xml:space="preserve"> </v>
      </c>
      <c r="J49" s="139"/>
    </row>
    <row r="50" spans="1:10" ht="30" customHeight="1" thickBot="1">
      <c r="A50" s="116"/>
      <c r="B50" s="9" t="s">
        <v>16</v>
      </c>
      <c r="C50" s="118" t="s">
        <v>18</v>
      </c>
      <c r="D50" s="129"/>
      <c r="E50" s="67" t="str">
        <f>IF(H13="Inserire un valore con al massimo due decimali","",ROUNDDOWN((F50/100*75),2))</f>
        <v/>
      </c>
      <c r="F50" s="11" t="str">
        <f>IF(H13="Inserire un valore con al massimo due decimali","",ROUNDDOWN((F13*(1+INDEX($C$31:$D$31,,MATCH($C$40,$C$28:$D$28,0)))*(1+INDEX($E$31:$H$31,,MATCH($D$40,$E$28:$H$28,0)))*(1+INDEX($I$31:$K$31,,MATCH($E$38,$I$28:$K$28,0)))),2))</f>
        <v/>
      </c>
      <c r="G50" s="11" t="str">
        <f>IF(H13="Inserire un valore con al massimo due decimali","",ROUNDDOWN((F50/100*95),2))</f>
        <v/>
      </c>
      <c r="H50" s="68" t="str">
        <f>IF(H13="Inserire un valore con al massimo due decimali","",ROUNDDOWN((F50/100*90),2))</f>
        <v/>
      </c>
      <c r="I50" s="172" t="str">
        <f>IF(OR(TYPE(F50)&gt;1,F50&lt;0)," ",(F50-F13)/F13)</f>
        <v xml:space="preserve"> </v>
      </c>
      <c r="J50" s="173"/>
    </row>
    <row r="51" spans="1:10" ht="30" customHeight="1">
      <c r="A51" s="115" t="s">
        <v>21</v>
      </c>
      <c r="B51" s="117" t="s">
        <v>22</v>
      </c>
      <c r="C51" s="117" t="s">
        <v>23</v>
      </c>
      <c r="D51" s="130"/>
      <c r="E51" s="65" t="str">
        <f>IF(H14="Inserire un valore con al massimo due decimali","",ROUNDDOWN((F51/100*75),2))</f>
        <v/>
      </c>
      <c r="F51" s="10" t="str">
        <f>IF(H14="Inserire un valore con al massimo due decimali","",ROUNDDOWN((F14*(1+INDEX($C$32:$D$32,,MATCH($C$41,$C$28:$D$28,0)))*(1+INDEX($E$32:$H$32,,MATCH($D$41,$E$28:$H$28,0)))*(1+INDEX($I$32:$K$32,,MATCH($E$38,$I$28:$K$28,0)))),2))</f>
        <v/>
      </c>
      <c r="G51" s="10" t="str">
        <f>IF(H14="Inserire un valore con al massimo due decimali","",ROUNDDOWN((F51/100*95),2))</f>
        <v/>
      </c>
      <c r="H51" s="66" t="str">
        <f>IF(H14="Inserire un valore con al massimo due decimali","",ROUNDDOWN((F51/100*90),2))</f>
        <v/>
      </c>
      <c r="I51" s="138" t="str">
        <f>IF(OR(TYPE(F51)&gt;1,F51&lt;0)," ",(F51-F14)/F14)</f>
        <v xml:space="preserve"> </v>
      </c>
      <c r="J51" s="139"/>
    </row>
    <row r="52" spans="1:10" ht="30" customHeight="1">
      <c r="A52" s="124"/>
      <c r="B52" s="125"/>
      <c r="C52" s="125" t="s">
        <v>24</v>
      </c>
      <c r="D52" s="131"/>
      <c r="E52" s="69" t="str">
        <f>IF(H14="Inserire un valore con al massimo due decimali","",ROUNDDOWN((F52/100*75),2))</f>
        <v/>
      </c>
      <c r="F52" s="7" t="str">
        <f>IF(H14="Inserire un valore con al massimo due decimali","",ROUNDDOWN((ROUNDDOWN((F14/100*70),2)*(1+INDEX($C$32:$D$32,,MATCH($C$41,$C$28:$D$28,0)))*(1+INDEX($E$32:$H$32,,MATCH($D$41,$E$28:$H$28,0)))*(1+INDEX($I$32:$K$32,,MATCH($E$38,$I$28:$K$28,0)))),2))</f>
        <v/>
      </c>
      <c r="G52" s="7" t="str">
        <f>IF(H14="Inserire un valore con al massimo due decimali","",ROUNDDOWN((F52/100*95),2))</f>
        <v/>
      </c>
      <c r="H52" s="70" t="str">
        <f>IF(H14="Inserire un valore con al massimo due decimali","",ROUNDDOWN((F52/100*90),2))</f>
        <v/>
      </c>
      <c r="I52" s="140" t="str">
        <f>IF(OR(TYPE(F52)&gt;1,F52&lt;0)," ",(F52-ROUNDDOWN((F14/100*70),2))/ROUNDDOWN((F14/100*70),2))</f>
        <v xml:space="preserve"> </v>
      </c>
      <c r="J52" s="141"/>
    </row>
    <row r="53" spans="1:10" ht="30" customHeight="1">
      <c r="A53" s="124"/>
      <c r="B53" s="125"/>
      <c r="C53" s="125" t="s">
        <v>25</v>
      </c>
      <c r="D53" s="131"/>
      <c r="E53" s="69" t="str">
        <f>IF(H14="Inserire un valore con al massimo due decimali","",ROUNDDOWN((F53/100*75),2))</f>
        <v/>
      </c>
      <c r="F53" s="7" t="str">
        <f>IF(H14="Inserire un valore con al massimo due decimali","",ROUNDDOWN((ROUNDDOWN((F14/100*20),2)*(1+INDEX($C$32:$D$32,,MATCH($C$41,$C$28:$D$28,0)))*(1+INDEX($E$32:$H$32,,MATCH($D$41,$E$28:$H$28,0)))*(1+INDEX($I$32:$K$32,,MATCH($E$38,$I$28:$K$28,0)))),2))</f>
        <v/>
      </c>
      <c r="G53" s="7" t="str">
        <f>IF(H14="Inserire un valore con al massimo due decimali","",ROUNDDOWN((F53/100*95),2))</f>
        <v/>
      </c>
      <c r="H53" s="70" t="str">
        <f>IF(H14="Inserire un valore con al massimo due decimali","",ROUNDDOWN((F53/100*90),2))</f>
        <v/>
      </c>
      <c r="I53" s="140" t="str">
        <f>IF(OR(TYPE(F53)&gt;1,F53&lt;0)," ",(F53-ROUNDDOWN((F14/100*20),2))/ROUNDDOWN((F14/100*20),2))</f>
        <v xml:space="preserve"> </v>
      </c>
      <c r="J53" s="141"/>
    </row>
    <row r="54" spans="1:10" ht="30" customHeight="1">
      <c r="A54" s="124"/>
      <c r="B54" s="125" t="s">
        <v>26</v>
      </c>
      <c r="C54" s="125" t="s">
        <v>23</v>
      </c>
      <c r="D54" s="131"/>
      <c r="E54" s="69" t="str">
        <f>IF(H15="Inserire un valore con al massimo due decimali","",ROUNDDOWN((F54/100*75),2))</f>
        <v/>
      </c>
      <c r="F54" s="7" t="str">
        <f>IF(H15="Inserire un valore con al massimo due decimali","",ROUNDDOWN((F15*(1+INDEX($C$32:$D$32,,MATCH($C$41,$C$28:$D$28,0)))*(1+INDEX($E$32:$H$32,,MATCH($D$41,$E$28:$H$28,0)))*(1+INDEX($I$32:$K$32,,MATCH($E$38,$I$28:$K$28,0)))),2))</f>
        <v/>
      </c>
      <c r="G54" s="7" t="str">
        <f>IF(H15="Inserire un valore con al massimo due decimali","",ROUNDDOWN((F54/100*95),2))</f>
        <v/>
      </c>
      <c r="H54" s="70" t="str">
        <f>IF(H15="Inserire un valore con al massimo due decimali","",ROUNDDOWN((F54/100*90),2))</f>
        <v/>
      </c>
      <c r="I54" s="140" t="str">
        <f>IF(OR(TYPE(F54)&gt;1,F54&lt;0)," ",(F54-F15)/F15)</f>
        <v xml:space="preserve"> </v>
      </c>
      <c r="J54" s="141"/>
    </row>
    <row r="55" spans="1:10" ht="30" customHeight="1">
      <c r="A55" s="124"/>
      <c r="B55" s="125"/>
      <c r="C55" s="125" t="s">
        <v>24</v>
      </c>
      <c r="D55" s="131"/>
      <c r="E55" s="69" t="str">
        <f>IF(H15="Inserire un valore con al massimo due decimali","",ROUNDDOWN((F55/100*75),2))</f>
        <v/>
      </c>
      <c r="F55" s="7" t="str">
        <f>IF(H15="Inserire un valore con al massimo due decimali","",ROUNDDOWN((ROUNDDOWN((F15/100*70),2)*(1+INDEX($C$32:$D$32,,MATCH($C$41,$C$28:$D$28,0)))*(1+INDEX($E$32:$H$32,,MATCH($D$41,$E$28:$H$28,0)))*(1+INDEX($I$32:$K$32,,MATCH($E$38,$I$28:$K$28,0)))),2))</f>
        <v/>
      </c>
      <c r="G55" s="7" t="str">
        <f>IF(H15="Inserire un valore con al massimo due decimali","",ROUNDDOWN((F55/100*95),2))</f>
        <v/>
      </c>
      <c r="H55" s="70" t="str">
        <f>IF(H15="Inserire un valore con al massimo due decimali","",ROUNDDOWN((F55/100*90),2))</f>
        <v/>
      </c>
      <c r="I55" s="140" t="str">
        <f>IF(OR(TYPE(F55)&gt;1,F55&lt;0)," ",(F55-ROUNDDOWN((F15/100*70),2))/ROUNDDOWN((F15/100*70),2))</f>
        <v xml:space="preserve"> </v>
      </c>
      <c r="J55" s="141"/>
    </row>
    <row r="56" spans="1:10" ht="30" customHeight="1">
      <c r="A56" s="124"/>
      <c r="B56" s="125"/>
      <c r="C56" s="125" t="s">
        <v>25</v>
      </c>
      <c r="D56" s="131"/>
      <c r="E56" s="69" t="str">
        <f>IF(H15="Inserire un valore con al massimo due decimali","",ROUNDDOWN((F56/100*75),2))</f>
        <v/>
      </c>
      <c r="F56" s="7" t="str">
        <f>IF(H15="Inserire un valore con al massimo due decimali","",ROUNDDOWN((ROUNDDOWN((F15/100*20),2)*(1+INDEX($C$32:$D$32,,MATCH($C$41,$C$28:$D$28,0)))*(1+INDEX($E$32:$H$32,,MATCH($D$41,$E$28:$H$28,0)))*(1+INDEX($I$32:$K$32,,MATCH($E$38,$I$28:$K$28,0)))),2))</f>
        <v/>
      </c>
      <c r="G56" s="7" t="str">
        <f>IF(H15="Inserire un valore con al massimo due decimali","",ROUNDDOWN((F56/100*95),2))</f>
        <v/>
      </c>
      <c r="H56" s="70" t="str">
        <f>IF(H15="Inserire un valore con al massimo due decimali","",ROUNDDOWN((F56/100*90),2))</f>
        <v/>
      </c>
      <c r="I56" s="140" t="str">
        <f>IF(OR(TYPE(F56)&gt;1,F56&lt;0)," ",(F56-ROUNDDOWN((F15/100*20),2))/ROUNDDOWN((F15/100*20),2))</f>
        <v xml:space="preserve"> </v>
      </c>
      <c r="J56" s="141"/>
    </row>
    <row r="57" spans="1:10" ht="30" customHeight="1">
      <c r="A57" s="124"/>
      <c r="B57" s="125" t="s">
        <v>29</v>
      </c>
      <c r="C57" s="125" t="s">
        <v>23</v>
      </c>
      <c r="D57" s="131"/>
      <c r="E57" s="69" t="str">
        <f>IF(H16="Inserire un valore con al massimo due decimali","",ROUNDDOWN((F57/100*75),2))</f>
        <v/>
      </c>
      <c r="F57" s="7" t="str">
        <f>IF(H16="Inserire un valore con al massimo due decimali","",ROUNDDOWN((F16*(1+INDEX($C$32:$D$32,,MATCH($C$41,$C$28:$D$28,0)))*(1+INDEX($E$32:$H$32,,MATCH($D$41,$E$28:$H$28,0)))*(1+INDEX($I$32:$K$32,,MATCH($E$38,$I$28:$K$28,0)))),2))</f>
        <v/>
      </c>
      <c r="G57" s="7" t="str">
        <f>IF(H16="Inserire un valore con al massimo due decimali","",ROUNDDOWN((F57/100*95),2))</f>
        <v/>
      </c>
      <c r="H57" s="70" t="str">
        <f>IF(H16="Inserire un valore con al massimo due decimali","",ROUNDDOWN((F57/100*90),2))</f>
        <v/>
      </c>
      <c r="I57" s="140" t="str">
        <f>IF(OR(TYPE(F57)&gt;1,F57&lt;0)," ",(F57-F16)/F16)</f>
        <v xml:space="preserve"> </v>
      </c>
      <c r="J57" s="141"/>
    </row>
    <row r="58" spans="1:10" ht="30" customHeight="1">
      <c r="A58" s="124"/>
      <c r="B58" s="125"/>
      <c r="C58" s="125" t="s">
        <v>24</v>
      </c>
      <c r="D58" s="131"/>
      <c r="E58" s="69" t="str">
        <f>IF(H16="Inserire un valore con al massimo due decimali","",ROUNDDOWN((F58/100*75),2))</f>
        <v/>
      </c>
      <c r="F58" s="7" t="str">
        <f>IF(H16="Inserire un valore con al massimo due decimali","",ROUNDDOWN((ROUNDDOWN((F16/100*70),2)*(1+INDEX($C$32:$D$32,,MATCH($C$41,$C$28:$D$28,0)))*(1+INDEX($E$32:$H$32,,MATCH($D$41,$E$28:$H$28,0)))*(1+INDEX($I$32:$K$32,,MATCH($E$38,$I$28:$K$28,0)))),2))</f>
        <v/>
      </c>
      <c r="G58" s="7" t="str">
        <f>IF(H16="Inserire un valore con al massimo due decimali","",ROUNDDOWN((F58/100*95),2))</f>
        <v/>
      </c>
      <c r="H58" s="70" t="str">
        <f>IF(H16="Inserire un valore con al massimo due decimali","",ROUNDDOWN((F58/100*90),2))</f>
        <v/>
      </c>
      <c r="I58" s="140" t="str">
        <f>IF(OR(TYPE(F58)&gt;1,F58&lt;0)," ",(F58-ROUNDDOWN((F16/100*70),2))/ROUNDDOWN((F16/100*70),2))</f>
        <v xml:space="preserve"> </v>
      </c>
      <c r="J58" s="141"/>
    </row>
    <row r="59" spans="1:10" ht="30" customHeight="1">
      <c r="A59" s="124"/>
      <c r="B59" s="125"/>
      <c r="C59" s="125" t="s">
        <v>25</v>
      </c>
      <c r="D59" s="131"/>
      <c r="E59" s="69" t="str">
        <f>IF(H16="Inserire un valore con al massimo due decimali","",ROUNDDOWN((F59/100*75),2))</f>
        <v/>
      </c>
      <c r="F59" s="7" t="str">
        <f>IF(H16="Inserire un valore con al massimo due decimali","",ROUNDDOWN((ROUNDDOWN((F16/100*20),2)*(1+INDEX($C$32:$D$32,,MATCH($C$41,$C$28:$D$28,0)))*(1+INDEX($E$32:$H$32,,MATCH($D$41,$E$28:$H$28,0)))*(1+INDEX($I$32:$K$32,,MATCH($E$38,$I$28:$K$28,0)))),2))</f>
        <v/>
      </c>
      <c r="G59" s="7" t="str">
        <f>IF(H16="Inserire un valore con al massimo due decimali","",ROUNDDOWN((F59/100*95),2))</f>
        <v/>
      </c>
      <c r="H59" s="70" t="str">
        <f>IF(H16="Inserire un valore con al massimo due decimali","",ROUNDDOWN((F59/100*90),2))</f>
        <v/>
      </c>
      <c r="I59" s="140" t="str">
        <f>IF(OR(TYPE(F59)&gt;1,F59&lt;0)," ",(F59-ROUNDDOWN((F16/100*20),2))/ROUNDDOWN((F16/100*20),2))</f>
        <v xml:space="preserve"> </v>
      </c>
      <c r="J59" s="141"/>
    </row>
    <row r="60" spans="1:10" ht="30" customHeight="1">
      <c r="A60" s="124"/>
      <c r="B60" s="125" t="s">
        <v>30</v>
      </c>
      <c r="C60" s="125" t="s">
        <v>23</v>
      </c>
      <c r="D60" s="131"/>
      <c r="E60" s="69" t="str">
        <f>IF(H17="Inserire un valore con al massimo due decimali","",ROUNDDOWN((F60/100*75),2))</f>
        <v/>
      </c>
      <c r="F60" s="7" t="str">
        <f>IF(H17="Inserire un valore con al massimo due decimali","",ROUNDDOWN((F17*(1+INDEX($C$32:$D$32,,MATCH($C$41,$C$28:$D$28,0)))*(1+INDEX($E$32:$H$32,,MATCH($D$41,$E$28:$H$28,0)))*(1+INDEX($I$32:$K$32,,MATCH($E$38,$I$28:$K$28,0)))),2))</f>
        <v/>
      </c>
      <c r="G60" s="7" t="str">
        <f>IF(H17="Inserire un valore con al massimo due decimali","",ROUNDDOWN((F60/100*95),2))</f>
        <v/>
      </c>
      <c r="H60" s="70" t="str">
        <f>IF(H17="Inserire un valore con al massimo due decimali","",ROUNDDOWN((F60/100*90),2))</f>
        <v/>
      </c>
      <c r="I60" s="140" t="str">
        <f>IF(OR(TYPE(F60)&gt;1,F60&lt;0)," ",(F60-F17)/F17)</f>
        <v xml:space="preserve"> </v>
      </c>
      <c r="J60" s="141"/>
    </row>
    <row r="61" spans="1:10" ht="30" customHeight="1">
      <c r="A61" s="124"/>
      <c r="B61" s="125"/>
      <c r="C61" s="125" t="s">
        <v>24</v>
      </c>
      <c r="D61" s="131"/>
      <c r="E61" s="69" t="str">
        <f>IF(H17="Inserire un valore con al massimo due decimali","",ROUNDDOWN((F61/100*75),2))</f>
        <v/>
      </c>
      <c r="F61" s="7" t="str">
        <f>IF(H17="Inserire un valore con al massimo due decimali","",ROUNDDOWN((ROUNDDOWN((F17/100*70),2)*(1+INDEX($C$32:$D$32,,MATCH($C$41,$C$28:$D$28,0)))*(1+INDEX($E$32:$H$32,,MATCH($D$41,$E$28:$H$28,0)))*(1+INDEX($I$32:$K$32,,MATCH($E$38,$I$28:$K$28,0)))),2))</f>
        <v/>
      </c>
      <c r="G61" s="7" t="str">
        <f>IF(H17="Inserire un valore con al massimo due decimali","",ROUNDDOWN((F61/100*95),2))</f>
        <v/>
      </c>
      <c r="H61" s="70" t="str">
        <f>IF(H17="Inserire un valore con al massimo due decimali","",ROUNDDOWN((F61/100*90),2))</f>
        <v/>
      </c>
      <c r="I61" s="140" t="str">
        <f>IF(OR(TYPE(F61)&gt;1,F61&lt;0)," ",(F61-ROUNDDOWN((F17/100*70),2))/ROUNDDOWN((F17/100*70),2))</f>
        <v xml:space="preserve"> </v>
      </c>
      <c r="J61" s="141"/>
    </row>
    <row r="62" spans="1:10" ht="30" customHeight="1">
      <c r="A62" s="124"/>
      <c r="B62" s="125"/>
      <c r="C62" s="125" t="s">
        <v>25</v>
      </c>
      <c r="D62" s="131"/>
      <c r="E62" s="69" t="str">
        <f>IF(H17="Inserire un valore con al massimo due decimali","",ROUNDDOWN((F62/100*75),2))</f>
        <v/>
      </c>
      <c r="F62" s="7" t="str">
        <f>IF(H17="Inserire un valore con al massimo due decimali","",ROUNDDOWN((ROUNDDOWN((F17/100*20),2)*(1+INDEX($C$32:$D$32,,MATCH($C$41,$C$28:$D$28,0)))*(1+INDEX($E$32:$H$32,,MATCH($D$41,$E$28:$H$28,0)))*(1+INDEX($I$32:$K$32,,MATCH($E$38,$I$28:$K$28,0)))),2))</f>
        <v/>
      </c>
      <c r="G62" s="7" t="str">
        <f>IF(H17="Inserire un valore con al massimo due decimali","",ROUNDDOWN((F62/100*95),2))</f>
        <v/>
      </c>
      <c r="H62" s="70" t="str">
        <f>IF(H17="Inserire un valore con al massimo due decimali","",ROUNDDOWN((F62/100*90),2))</f>
        <v/>
      </c>
      <c r="I62" s="140" t="str">
        <f>IF(OR(TYPE(F62)&gt;1,F62&lt;0)," ",(F62-ROUNDDOWN((F17/100*20),2))/ROUNDDOWN((F17/100*20),2))</f>
        <v xml:space="preserve"> </v>
      </c>
      <c r="J62" s="141"/>
    </row>
    <row r="63" spans="1:10" ht="30" customHeight="1">
      <c r="A63" s="124"/>
      <c r="B63" s="8" t="s">
        <v>27</v>
      </c>
      <c r="C63" s="125" t="s">
        <v>45</v>
      </c>
      <c r="D63" s="131"/>
      <c r="E63" s="69" t="str">
        <f>IF(H18="Inserire un valore con al massimo due decimali","",ROUNDDOWN((F63/100*75),2))</f>
        <v/>
      </c>
      <c r="F63" s="7" t="str">
        <f>IF(H18="Inserire un valore con al massimo due decimali","",ROUNDDOWN((F18*(1+INDEX($C$32:$D$32,,MATCH($C$41,$C$28:$D$28,0)))*(1+INDEX($E$32:$H$32,,MATCH($D$41,$E$28:$H$28,0)))*(1+INDEX($I$32:$K$32,,MATCH($E$38,$I$28:$K$28,0)))),2))</f>
        <v/>
      </c>
      <c r="G63" s="7" t="str">
        <f>IF(H18="Inserire un valore con al massimo due decimali","",ROUNDDOWN((F63/100*95),2))</f>
        <v/>
      </c>
      <c r="H63" s="70" t="str">
        <f>IF(H18="Inserire un valore con al massimo due decimali","",ROUNDDOWN((F63/100*90),2))</f>
        <v/>
      </c>
      <c r="I63" s="140" t="str">
        <f>IF(OR(TYPE(F63)&gt;1,F63&lt;0)," ",(F63-F18)/F18)</f>
        <v xml:space="preserve"> </v>
      </c>
      <c r="J63" s="141"/>
    </row>
    <row r="64" spans="1:10" ht="30" customHeight="1">
      <c r="A64" s="124"/>
      <c r="B64" s="8" t="s">
        <v>28</v>
      </c>
      <c r="C64" s="125" t="s">
        <v>18</v>
      </c>
      <c r="D64" s="131"/>
      <c r="E64" s="69" t="str">
        <f>IF(H19="Inserire un valore con al massimo due decimali","",ROUNDDOWN((F64/100*75),2))</f>
        <v/>
      </c>
      <c r="F64" s="7" t="str">
        <f>IF(H19="Inserire un valore con al massimo due decimali","",ROUNDDOWN((F19*(1+INDEX($C$32:$D$32,,MATCH($C$41,$C$28:$D$28,0)))*(1+INDEX($E$32:$H$32,,MATCH($D$41,$E$28:$H$28,0)))*(1+INDEX($I$32:$K$32,,MATCH($E$38,$I$28:$K$28,0)))),2))</f>
        <v/>
      </c>
      <c r="G64" s="7" t="str">
        <f>IF(H19="Inserire un valore con al massimo due decimali","",ROUNDDOWN((F64/100*95),2))</f>
        <v/>
      </c>
      <c r="H64" s="70" t="str">
        <f>IF(H19="Inserire un valore con al massimo due decimali","",ROUNDDOWN((F64/100*90),2))</f>
        <v/>
      </c>
      <c r="I64" s="140" t="str">
        <f>IF(OR(TYPE(F64)&gt;1,F64&lt;0)," ",(F64-F19)/F19)</f>
        <v xml:space="preserve"> </v>
      </c>
      <c r="J64" s="141"/>
    </row>
    <row r="65" spans="1:12" ht="30" customHeight="1">
      <c r="A65" s="124"/>
      <c r="B65" s="8" t="s">
        <v>47</v>
      </c>
      <c r="C65" s="125" t="s">
        <v>31</v>
      </c>
      <c r="D65" s="131"/>
      <c r="E65" s="132" t="str">
        <f>IF(H20="Inserire un valore con al massimo due decimali","",ROUNDDOWN(F20,2))</f>
        <v/>
      </c>
      <c r="F65" s="133"/>
      <c r="G65" s="133"/>
      <c r="H65" s="134"/>
      <c r="I65" s="140" t="str">
        <f>IF(OR(TYPE(E65)&gt;1,E65&lt;0)," ",(E65-F20)/F20)</f>
        <v xml:space="preserve"> </v>
      </c>
      <c r="J65" s="141"/>
    </row>
    <row r="66" spans="1:12" ht="30" customHeight="1" thickBot="1">
      <c r="A66" s="116"/>
      <c r="B66" s="9" t="s">
        <v>43</v>
      </c>
      <c r="C66" s="118" t="s">
        <v>44</v>
      </c>
      <c r="D66" s="129"/>
      <c r="E66" s="135" t="str">
        <f>IF(H21="Inserire un valore con al massimo due decimali","",ROUNDDOWN(F21,2))</f>
        <v/>
      </c>
      <c r="F66" s="136"/>
      <c r="G66" s="136"/>
      <c r="H66" s="137"/>
      <c r="I66" s="172" t="str">
        <f>IF(OR(TYPE(E66)&gt;1,E66&lt;0)," ",(E66-F21)/F21)</f>
        <v xml:space="preserve"> </v>
      </c>
      <c r="J66" s="173"/>
    </row>
    <row r="67" spans="1:12" ht="30" customHeight="1">
      <c r="A67" s="115" t="s">
        <v>9</v>
      </c>
      <c r="B67" s="12" t="s">
        <v>19</v>
      </c>
      <c r="C67" s="117" t="s">
        <v>10</v>
      </c>
      <c r="D67" s="130"/>
      <c r="E67" s="174" t="str">
        <f>IF(H22="Inserire un valore con al massimo due decimali","",ROUNDDOWN(F22,2))</f>
        <v/>
      </c>
      <c r="F67" s="175"/>
      <c r="G67" s="175"/>
      <c r="H67" s="176"/>
      <c r="I67" s="138" t="str">
        <f>IF(OR(TYPE(E67)&gt;1,E67&lt;0)," ",(E67-F22)/F22)</f>
        <v xml:space="preserve"> </v>
      </c>
      <c r="J67" s="139"/>
    </row>
    <row r="68" spans="1:12" ht="30" customHeight="1" thickBot="1">
      <c r="A68" s="116"/>
      <c r="B68" s="9" t="s">
        <v>20</v>
      </c>
      <c r="C68" s="118" t="s">
        <v>10</v>
      </c>
      <c r="D68" s="129"/>
      <c r="E68" s="135" t="str">
        <f>IF(H23="Inserire un valore con al massimo due decimali","",ROUNDDOWN(F23,2))</f>
        <v/>
      </c>
      <c r="F68" s="136"/>
      <c r="G68" s="136"/>
      <c r="H68" s="137"/>
      <c r="I68" s="172" t="str">
        <f>IF(OR(TYPE(E68)&gt;1,E68&lt;0)," ",(E68-F23)/F23)</f>
        <v xml:space="preserve"> </v>
      </c>
      <c r="J68" s="173"/>
    </row>
    <row r="70" spans="1:12" s="1" customFormat="1">
      <c r="A70" s="16"/>
      <c r="B70" s="16"/>
      <c r="C70" s="16"/>
      <c r="D70" s="16"/>
      <c r="E70" s="16"/>
      <c r="F70" s="17"/>
      <c r="G70" s="17"/>
      <c r="I70" s="17"/>
      <c r="J70" s="17"/>
      <c r="L70" s="23"/>
    </row>
  </sheetData>
  <sheetProtection password="CBD5" sheet="1" objects="1" scenarios="1"/>
  <mergeCells count="130">
    <mergeCell ref="C68:D68"/>
    <mergeCell ref="C60:D60"/>
    <mergeCell ref="C61:D61"/>
    <mergeCell ref="C62:D62"/>
    <mergeCell ref="C63:D63"/>
    <mergeCell ref="C64:D64"/>
    <mergeCell ref="I50:J50"/>
    <mergeCell ref="C66:D66"/>
    <mergeCell ref="E68:H68"/>
    <mergeCell ref="I68:J68"/>
    <mergeCell ref="I64:J64"/>
    <mergeCell ref="I65:J65"/>
    <mergeCell ref="I61:J61"/>
    <mergeCell ref="I62:J62"/>
    <mergeCell ref="I63:J63"/>
    <mergeCell ref="I58:J58"/>
    <mergeCell ref="I59:J59"/>
    <mergeCell ref="I60:J60"/>
    <mergeCell ref="C58:D58"/>
    <mergeCell ref="C53:D53"/>
    <mergeCell ref="C54:D54"/>
    <mergeCell ref="C55:D55"/>
    <mergeCell ref="C56:D56"/>
    <mergeCell ref="C57:D57"/>
    <mergeCell ref="C1:K1"/>
    <mergeCell ref="I66:J66"/>
    <mergeCell ref="I67:J67"/>
    <mergeCell ref="E67:H67"/>
    <mergeCell ref="I55:J55"/>
    <mergeCell ref="C67:D67"/>
    <mergeCell ref="A3:K3"/>
    <mergeCell ref="C45:D46"/>
    <mergeCell ref="C47:D47"/>
    <mergeCell ref="C48:D48"/>
    <mergeCell ref="C49:D49"/>
    <mergeCell ref="A34:F34"/>
    <mergeCell ref="I45:J46"/>
    <mergeCell ref="I47:J47"/>
    <mergeCell ref="I48:J48"/>
    <mergeCell ref="I49:J49"/>
    <mergeCell ref="I27:K27"/>
    <mergeCell ref="A29:B29"/>
    <mergeCell ref="A30:A31"/>
    <mergeCell ref="A32:B32"/>
    <mergeCell ref="A49:A50"/>
    <mergeCell ref="E38:F41"/>
    <mergeCell ref="A45:B46"/>
    <mergeCell ref="E45:F45"/>
    <mergeCell ref="A27:B28"/>
    <mergeCell ref="C27:D27"/>
    <mergeCell ref="E27:H27"/>
    <mergeCell ref="A36:B37"/>
    <mergeCell ref="C36:C37"/>
    <mergeCell ref="D36:D37"/>
    <mergeCell ref="E36:F37"/>
    <mergeCell ref="H23:J23"/>
    <mergeCell ref="F10:G10"/>
    <mergeCell ref="A25:K25"/>
    <mergeCell ref="H16:J16"/>
    <mergeCell ref="H17:J17"/>
    <mergeCell ref="H18:J18"/>
    <mergeCell ref="H19:J19"/>
    <mergeCell ref="C16:E16"/>
    <mergeCell ref="C17:E17"/>
    <mergeCell ref="A22:A23"/>
    <mergeCell ref="F20:G20"/>
    <mergeCell ref="F21:G21"/>
    <mergeCell ref="H11:J11"/>
    <mergeCell ref="A10:B11"/>
    <mergeCell ref="F22:G22"/>
    <mergeCell ref="H10:J10"/>
    <mergeCell ref="F23:G23"/>
    <mergeCell ref="A67:A68"/>
    <mergeCell ref="A47:B48"/>
    <mergeCell ref="A38:B38"/>
    <mergeCell ref="A39:A40"/>
    <mergeCell ref="A41:B41"/>
    <mergeCell ref="A51:A66"/>
    <mergeCell ref="B51:B53"/>
    <mergeCell ref="B54:B56"/>
    <mergeCell ref="B57:B59"/>
    <mergeCell ref="B60:B62"/>
    <mergeCell ref="A43:J43"/>
    <mergeCell ref="C50:D50"/>
    <mergeCell ref="C51:D51"/>
    <mergeCell ref="C52:D52"/>
    <mergeCell ref="E65:H65"/>
    <mergeCell ref="E66:H66"/>
    <mergeCell ref="I51:J51"/>
    <mergeCell ref="C65:D65"/>
    <mergeCell ref="C59:D59"/>
    <mergeCell ref="I56:J56"/>
    <mergeCell ref="I57:J57"/>
    <mergeCell ref="I52:J52"/>
    <mergeCell ref="I53:J53"/>
    <mergeCell ref="I54:J54"/>
    <mergeCell ref="A5:K5"/>
    <mergeCell ref="A7:B9"/>
    <mergeCell ref="F7:G9"/>
    <mergeCell ref="C7:E9"/>
    <mergeCell ref="A14:A21"/>
    <mergeCell ref="F14:G14"/>
    <mergeCell ref="F19:G19"/>
    <mergeCell ref="C15:E15"/>
    <mergeCell ref="F13:G13"/>
    <mergeCell ref="C12:E12"/>
    <mergeCell ref="C13:E13"/>
    <mergeCell ref="H12:J12"/>
    <mergeCell ref="H13:J13"/>
    <mergeCell ref="A12:A13"/>
    <mergeCell ref="F12:G12"/>
    <mergeCell ref="H21:J21"/>
    <mergeCell ref="F18:G18"/>
    <mergeCell ref="C18:E18"/>
    <mergeCell ref="F17:G17"/>
    <mergeCell ref="F16:G16"/>
    <mergeCell ref="F15:G15"/>
    <mergeCell ref="C14:E14"/>
    <mergeCell ref="H14:J14"/>
    <mergeCell ref="H15:J15"/>
    <mergeCell ref="C10:E10"/>
    <mergeCell ref="C20:E20"/>
    <mergeCell ref="C21:E21"/>
    <mergeCell ref="C22:E22"/>
    <mergeCell ref="C23:E23"/>
    <mergeCell ref="C19:E19"/>
    <mergeCell ref="H20:J20"/>
    <mergeCell ref="H22:J22"/>
    <mergeCell ref="C11:E11"/>
    <mergeCell ref="F11:G11"/>
  </mergeCells>
  <conditionalFormatting sqref="C38:C41">
    <cfRule type="cellIs" dxfId="8" priority="87" operator="notEqual">
      <formula>$D$28</formula>
    </cfRule>
  </conditionalFormatting>
  <conditionalFormatting sqref="D38:D41">
    <cfRule type="cellIs" dxfId="7" priority="86" operator="notEqual">
      <formula>$H$28</formula>
    </cfRule>
  </conditionalFormatting>
  <conditionalFormatting sqref="E38">
    <cfRule type="cellIs" dxfId="6" priority="85" operator="notEqual">
      <formula>$K$28</formula>
    </cfRule>
  </conditionalFormatting>
  <conditionalFormatting sqref="F10:F20">
    <cfRule type="cellIs" dxfId="5" priority="2" stopIfTrue="1" operator="lessThan">
      <formula>0</formula>
    </cfRule>
  </conditionalFormatting>
  <conditionalFormatting sqref="F21:F23">
    <cfRule type="cellIs" dxfId="4" priority="1" stopIfTrue="1" operator="lessThan">
      <formula>0</formula>
    </cfRule>
  </conditionalFormatting>
  <conditionalFormatting sqref="I29:K32">
    <cfRule type="expression" dxfId="3" priority="95">
      <formula>$E$38=I$28</formula>
    </cfRule>
  </conditionalFormatting>
  <conditionalFormatting sqref="C29:C32">
    <cfRule type="expression" dxfId="2" priority="96">
      <formula>$C38=$C$28</formula>
    </cfRule>
  </conditionalFormatting>
  <conditionalFormatting sqref="D29:D32">
    <cfRule type="expression" dxfId="1" priority="97">
      <formula>$C38=$D$28</formula>
    </cfRule>
  </conditionalFormatting>
  <conditionalFormatting sqref="E29:H32">
    <cfRule type="expression" dxfId="0" priority="98">
      <formula>$D38=E$28</formula>
    </cfRule>
  </conditionalFormatting>
  <dataValidations count="3">
    <dataValidation type="list" allowBlank="1" showInputMessage="1" showErrorMessage="1" sqref="C38:C39 C41">
      <formula1>$C$28:$D$28</formula1>
    </dataValidation>
    <dataValidation type="list" allowBlank="1" showInputMessage="1" showErrorMessage="1" sqref="D38:D41">
      <formula1>$E$28:$H$28</formula1>
    </dataValidation>
    <dataValidation type="list" allowBlank="1" showInputMessage="1" showErrorMessage="1" sqref="E38">
      <formula1>$I$28:$K$28</formula1>
    </dataValidation>
  </dataValidations>
  <pageMargins left="0.23622047244094491" right="0.23622047244094491" top="0.47" bottom="0.52" header="0.31496062992125984" footer="0.31496062992125984"/>
  <pageSetup paperSize="8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Copertina</vt:lpstr>
      <vt:lpstr>Modello di revisione</vt:lpstr>
      <vt:lpstr>Copertina!Area_stampa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Tenderini Marco</dc:creator>
  <cp:lastModifiedBy>paolo.lalli</cp:lastModifiedBy>
  <cp:lastPrinted>2013-10-29T10:10:32Z</cp:lastPrinted>
  <dcterms:created xsi:type="dcterms:W3CDTF">2013-08-08T14:18:57Z</dcterms:created>
  <dcterms:modified xsi:type="dcterms:W3CDTF">2013-10-30T07:24:47Z</dcterms:modified>
</cp:coreProperties>
</file>